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Sheet1" sheetId="1" r:id="rId1"/>
    <sheet name="Data Bas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  <c r="B9"/>
  <c r="C9"/>
  <c r="E9"/>
  <c r="F9"/>
  <c r="G9"/>
  <c r="B14" l="1"/>
  <c r="E14" s="1"/>
</calcChain>
</file>

<file path=xl/sharedStrings.xml><?xml version="1.0" encoding="utf-8"?>
<sst xmlns="http://schemas.openxmlformats.org/spreadsheetml/2006/main" count="160" uniqueCount="158">
  <si>
    <t>ก</t>
  </si>
  <si>
    <t>ด</t>
  </si>
  <si>
    <t>ถ</t>
  </si>
  <si>
    <t>ท</t>
  </si>
  <si>
    <t>ภ</t>
  </si>
  <si>
    <t>ฤ</t>
  </si>
  <si>
    <t>ข</t>
  </si>
  <si>
    <t>บ</t>
  </si>
  <si>
    <t>ป</t>
  </si>
  <si>
    <t>ง</t>
  </si>
  <si>
    <t>ช</t>
  </si>
  <si>
    <t>ต</t>
  </si>
  <si>
    <t>ฑ</t>
  </si>
  <si>
    <t>ฆ</t>
  </si>
  <si>
    <t>ค</t>
  </si>
  <si>
    <t>ธ</t>
  </si>
  <si>
    <t>ร</t>
  </si>
  <si>
    <t>ญ</t>
  </si>
  <si>
    <t>ษ</t>
  </si>
  <si>
    <t>ฉ</t>
  </si>
  <si>
    <t>ฌ</t>
  </si>
  <si>
    <t>น</t>
  </si>
  <si>
    <t>ม</t>
  </si>
  <si>
    <t>ห</t>
  </si>
  <si>
    <t>ฮ</t>
  </si>
  <si>
    <t>ฎ</t>
  </si>
  <si>
    <t>ฬ</t>
  </si>
  <si>
    <t>จ</t>
  </si>
  <si>
    <t>ล</t>
  </si>
  <si>
    <t>ว</t>
  </si>
  <si>
    <t>อ</t>
  </si>
  <si>
    <t>ซ</t>
  </si>
  <si>
    <t>ศ</t>
  </si>
  <si>
    <t>ส</t>
  </si>
  <si>
    <t>ย</t>
  </si>
  <si>
    <t>ผ</t>
  </si>
  <si>
    <t>ฝ</t>
  </si>
  <si>
    <t>พ</t>
  </si>
  <si>
    <t>ฟ</t>
  </si>
  <si>
    <t>ฏ</t>
  </si>
  <si>
    <t>ฐ</t>
  </si>
  <si>
    <t>อัษร</t>
  </si>
  <si>
    <t>ค่าตัวเลข</t>
  </si>
  <si>
    <t>ใส่เลขทะเบียนของคุณ</t>
  </si>
  <si>
    <t>ผลรวมคือ</t>
  </si>
  <si>
    <t>ผลทำนาย</t>
  </si>
  <si>
    <t> เป็น เลขแห่งผู้นำ ได้รับอิทธิพลจากดาวอาทิตย์  เป็นเลขแห่งความเชื่อมั่นในตัวเองสูง มีไหวพริบปฏิภาณดีเยี่ยม สติปัญญาว่องไวใจนักเลง กล้าหาญ มีความทะเยอทะยานที่จะเป็นใหญ่เป็นโต กล้าเสี่ยง ชอบออกหน้า ถือความคิดอ่านตนเป็นใหญ่ เป็นผู้นำคน ชอบเด่นชอบดัง เป็นที่เคารพนับถือคนทั่วไป ใจคอเด็ดเดี่ยว คิดการเช่นไรมักจะรีบทำเดี๋ยวนั้น มั่นคงมีการตัดสินใจได้รวดเร็ว ไม่โลเล ชีวิตมักจะมีการเดินทางไม่เกรงกลัวต่ออุปสรรคต่างๆ เป็นเลขของเจ้าชะตะตาที่มีความแข็งแรงมีพลังร้อนแรงไม่มีขีดจำกัดอยู่ ชีวิตประสบความสำเร็จดี มีชื่อเสียง มีสมบัติทรัพย์ มีความสุข ดีได้ด้วยปัญญาความสามารถของ ทำงานด้านรับราชการ ทหาร ตำรวจ เป็นเจ้าคนนายคน ดีนักแล</t>
  </si>
  <si>
    <t>มักเป็นคนมีจินตนาการสูง จิตใจอ่อนไหว มองโลกในแง่ดี บางครั้งคิดมาก คิดเล็กคิดน้อย ขี้น้อยใจ ช่างคิด ช่างฝัน ชอบศิลปะ ชอบของละเอียดอ่อน มีอารมณ์ศิลปิน ไวต่อความรู้สึกสูง เปลี่ยนแปลงอารมณ์ง่าย ด้วยเหตุนี้จึงเชื่อใจคนอื่นได้ง่าย ชอบชีวิตอิสระ ใครอยู่ใกล้แล้วจะมีความสุข เป็นคนอ่อนไหวแต่ถึงอย่างไรก็ตามเมื่อมีเหตุการณ์ไม่คาดคิด จะควบคุมสติได้ดี มีความกล้าหาญ เข็มแข็ง หลิกผันสถานการณ์ได้ดี ทำงานเป็นอาร์ตทิส ศิลปิน ดีไซด์เนอร์ นักออกแบบ สถาปนิก ครีเอทีฟ อาร์ตไดเร็คเตอร์ ฝ่ายศิลป์ทั้งหลาย นักออกแบบ ผู้ที่ต้องใช้ศาสตร์และศิลปะมาประกอบอาชีพจะรุ่งเรือง ติดที่เป็นคนดื้อรั้นแบบดื้อเงียบ ช่างฝันและขี้อาย เจ้าระเบียบ ขี้จุกจิก ต้องลดความดื้อและความอายลงบ้างจะดี</t>
  </si>
  <si>
    <t>ชอบการต่อสู้ ชอบสงคราม การสู้รบ ไม่ค่อยยอมแพ้ใคร เก่งกล้าสามารถ ชอบการแข่งขันเป็นที่สุด ถือทิฐิแพ้ไม่เป็น ดาวอังคารจึงถือเป็นทั้งสงครามที่แท้จริง อาจจะต้องต่อสู้ในชั้นเชิงธุรกิจหน้าที่การงาน แย่งลูกค้า ขับเคี่ยวกันด้วยชั้นเชิงธุรกิจต่างๆ คุณไม่ยอมแพ้แน่ๆ เรื่องความรักก็เช่นเดียวกัน จีบใครชนะจะภูมิใจมากๆ สิ่งที่คุณขยันขันแข็งต่อสู้นี้จะเป็นรากฐานสำคัญให้ชีวิตประสบความสำเร็จในด้านต่างๆได้เป็นอย่างดีเลยทีเดียว เหมาะจะทำงานเป็นฝ่ายการตลาดที่ต้องขับเคี่ยวกับสินค้าอื่นๆ เปิดธุรกิจส่วนตัวที่ต้องแข่งขันเยอะๆจะถูกใจคุณที่สุด หรือนักวิเคราะห์หลักทรัพย์ ตลาดหุ้นก็ได้ดี เพราะคุณไม่ชอบอะไรที่ได้มาง่ายๆอยู่แล้วนี่ ติดที่ต้องเหนื่อยและต่อสู้มากจึงจะสำเร็จ เลขนี้ดีแต่จะติดขัดไม่ราบรื่นเรื่องความรัก และมักจะเสียเงินไปกับของหรูหราเสมอ</t>
  </si>
  <si>
    <r>
      <t>เป็นคนเฉลียวฉลาด ว่องไว ทันเกมคนอื่นๆ ใครก็หลอกไม่ได้ เอาตัวรอดได้ดีมาก ชีวิตประสบความสำเร็จดี รู้จักวางตัว ทันคนชอบติดต่อคบหาสมาคม ทำงานด้านการติดต่อสื่อสาร เป็นฝ่ายบริหารงานลูกค้า การตลาด ประชาสัมพันธ์ เซลขายของต่างๆ อาจารย์ CallCenter งานที่ต้องติดต่อกับคนมากๆ มนุษย์สัมพันธ์เป็นเลิศ ใครๆก็ชอบอยู่ใกล้ ชอบเข้ามาคบค้าสมาคมด้วย มีความคล่องตัวสูง ติดตรงที่จะเหนื่อยกับการเดินทางเสมอ เหนื่อยกับการติดต่อสื่อสาร บางครั้งจิตใจสับสนบอกความต้องการของตัวเองไม่ถูก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</si>
  <si>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ปัญญาทางด้านคุณธรรม ด้วยปัญญาที่มีอยู่จะทำให้ชีวิตประสบความสำเร็จ ประกอบการทำงานใดๆจะราบรื่นรุ่งเรือง มีจริยธรรมดี มีความยุติธรรม ไม่ทำร้าย เอาเปรียบใคร ชอบสิ่งเร้นลับ ไสยศาสตร์ สิ่งศักดิ์สิทธิ์ สิ่งเหนือธรรมชาติ พิสูจน์ไม่ได้ด้วยวิทยาศาสตร์ เป็นคนมีความสุขุมเยือกเย็น เป็นคนมองโลกในแง่ดี ให้ความสำคัญกับศาสนาทำงานด้านอาจารย์ นักปกครอง งานที่ต้องอาศัยความสุขุมรอบคอบดี ถ้าเป็นพระจะชอบพิธีกรรมทางศาสนาต่างๆ ติดที่เป็นคนโกรธง่าย เชื่อมั่นในตัวเองค่อนข้างสูงทำให้ขาดเสน่ห์ไปได้</t>
  </si>
  <si>
    <t>มีเสน่ห์ รักสวยรักงาม มีจินตนาการความฝัน ชอบศิลปะ ชื่นชมในงานศิลปะต่างๆ ทำอะไรก็จะคำนึงภาพลักษณ์ตนเองเป็นอย่างแรก มีรสนิยมดีชอบศิลปะ และดนตรี สนุกบันเทิง เป็นคนที่ชอบความรักสบายอย่างมาก มีโลกส่วนตัว เจ้าสำราญเสมอ ไม่ชอบเอาเปรียบเบียดเบียนใคร ชื่อนี้ดีมากจะส่งเสริมเงินทองไหลมาเทมา มีเสน่ห์ ชื่อเสียง มีความสำเร็จที่งดงาม ทำงานด้านช่างแต่งหน้า ศิลปิน สไตล์ริส นักประชาสัมพันธ์ ฝ่ายศิลป์ต่างๆ จะดี</t>
  </si>
  <si>
    <t>โรคภัยไข้เจ็บ ป่วยง่าย เป็นหวัดบ่อย ปวดหัวตัวร้อยเสมอ ทำอะไรก็ติดขัดไปหมด มีการสูญเสียเสมอ ไม่เป็นที่ มักเดือดร้อนเป็นประจำ ไม่สมหวังเรื่องความรัก และครอบครัว ต้องแยกกันอยู่ไม่ค่อยได้อยู่พร้อมหน้าพร้อมตา แต่มีดีเรื่อง มีสติปัญญาและความอดทนเป็นเลิศ ใช้ภาษาการติดต่อสื่อสารเก่งประคับประคองตัวแต่เป็นแบบลุ่มๆดอนๆไม่มั่นคง การตั้งชื่อให้หลีกเลี่ยงเลข 7 ไว้ได้เลยเพราะถือว่าเป็นดาวบาปเคราะห์ จะมีผลทางลบมากกว่าทางบวกจะนำความยุ่งยากให้แก่ชีวิต มีความไม่มั่นคงในชีวิต</t>
  </si>
  <si>
    <t>โมโหง่าย ถูกครอบงำทางเสื่อมได้ง่าย การงานความรักมีแต่อุปสรรค โดนคนใส่ร้ายก็บ่อย ศัตรูมาก คนไม่ชอบหน้าเยอะ และจะถูกชักจูงได้ง่าย ไปในทางอบายมุข พนันบอล เล่นมวย เที่ยวกลางคืนบ่อยๆจนเสียงานเสียการ มีความทุกข์ในใจสูง ถ้าจะเป็นใหญ่เป็นโตได้แต่ต้องลำบากฝ่าฟันมากกว่าจะสำเร็จ</t>
  </si>
  <si>
    <t>เลขนี้เป็นมงคลมาก เพราะได้พลังจากสิ่งที่มองไม่เห็นมาช่วยดูแลคุ้มครอง ช่วยทำให้กิจการงานใดๆประสบผลสำเร็จ บางครั้งมีอุบัติเหตุก็ทำให้รอดพ้นอย่างไม่น่าเชื่อ มีอายุยืนมั่นคง มีความคิดรวดเร็วว่องไว มีลางสังหรณ์ที่แม่นยำ เลื่อมใส ศรัทธา สนใจในศาสนาเร้นลับสนใจของเก่าแก่ เลขนี้ทำให้อยู่สบาย เรื่องราวชีวิตราบรื่นได้โชคลาภแบบไม่คาดฝัน เพราะมีสิ่งพลังเร้นลับช่วยอยู่ ชอบสะสมของเก่า ของโบราณต่างๆ ถ้าสวดมนตร์บ่อยๆและแผ่เมตตาบารมี พลังสวดมนตร์บำบัดจะช่วยให้พลังของสิ่งที่มองไม่เห็นช่วยคุณได้มากขึ้นไปอีก การทำงานเป็นนักค้าของเก่า นักโบราณคดี โหราจารย์ ผู้ที่ต้องยุ่งเกี่ยวกับเรื่องเร้นลับหรือของเก่าของขลังจะดี</t>
  </si>
  <si>
    <t>เป็นคนจริงจังซีเรียสทุกเรื่อง เชื่อมั่นในตัวเองสูง ไม่ชอบอยู่ใต้บังคับใคร เป็นคนแข็งกร้าว ชอบเป็นผู้นำ ยอมหักไม่ยอมงอ ทำอะไรมีอุปสรรคศัตรูมาก ไม่ค่อยประนีประนอม แต่กล้าตัดสินใจ กล้าได้กล้าเสีย ในชีวิตมักจะมีอุปสรรค คิดจะทำอะไรมักจะเจอคู่แข่ง มีคนปองร้าย บริวารมักจะให้โทษ  ทำให้ชีวิตมักอาภัพ มีศัตรูรอบด้าน คนในครอบครัวไม่เชื่อฟัง ต้องทุกข์ใจเพราะคนในครอบครัว และยังจะมีโรคภัยไข้เจ็บได้ง่ายป่วย ไม่สบายบ่อย สุขภาพอ่อนแอ ผลรวมเบอร์ทุกตัวที่ได้เลขนี้ ควรเปลี่ยนครับ</t>
  </si>
  <si>
    <t>เป็นคนเข้าใจยาก มีบุคลิกสองอย่างขัดแย้งกัน การแสดงออกภายนอกอ่อน ไหว เรียบร้อย เป็นระเบียบ แต่ภายในหัวแข็ง ดื้อไม่ยอมใคร เป็นคนอาฆาตพยาบาท มักจะซ่อนบุคลิก ลักษณะอันแท้จริงไว้ภายในซึ่งทำให้คนอื่นอ่านยาก มักจะอำพรางส่วนลึกของจิตใจไม่ให้ใครเห็นใครรู้จนยากที่ใครจะทายใจได่ง่ายๆ มักจะเป็นคนหลงตัวเอง ทำอะไรคือชอบเอาตัวเองเป็นหลักไม่ชอบอะไรจะไม่โต้แย้งแต่จะเก็บและจำไว้ เป็นคนจู้จี้ขี้บ่น เป็นคนที่จัดว่าดื้อรั้นอย่างมาก จึงมักจะถูกพวกมากลากไป ชีวิตต้องต่อสู้ดิ้นรนฟันฝ่าอุปสรรคด้วยแข้งตัวเองตลอด จะเดือดร้อนเพราะเพื่อนพ้อง และความเชื่อมั่นใจตัวเองเสมอๆ เป็นคนที่มีความทะเยอทะยานสูงมาก ชอบการก้าวกระโดด ใฝ่ฝันต่อความก้าวหน้าอย่างเร่าร้อนรุนแรง มักจะตัดสินจออกมาในลักษณะเด็ดเดี่ยวแข็งกร้าว กล้าที่จะตัดสินใจ ต่อเหตุการณ์ร้ายแรงเด็ดขาดโดยไม่มีคาดฝันมาก่อน มักจะโดนหลอกได้ง่าย</t>
  </si>
  <si>
    <r>
      <t> เป็นคนที่มีอารมณ์ขัดแย้งกันในตัวเอง เป็นคนมี 2 บุคลิกคือ บางครั้งดื้อรั้น มุทะลุดุดัน บางครั้งก่อนโยน ว่าง่ายเชื่อฟัง เวลาที่อยากเอาชนะใครจะต้องเอาชนะให้ได้ไม่ยอมคน ชอบการเอาชนะไม่ยอมสยบใครง่ายๆ การที่ไม่ยอมและแข็งๆแบบนี้ก่อให้เกิดอุบัติเหตุต่อชีวิตได้ง่าย จะมีโรคภัยไข้เจ็บเรื้อรัง ทำการสิ่งใดมักจะมีอุปสรรค ความใจร้อนทำให้เกิดอุบัติเหตุเสมอ และเป็นการก่อศัตรูเพิ่มอีกด้วย ชอบใจอ่อนระวังจะโดนหลอกได้ง่าย เรื่องความรักทุ่มเทสุดตัว แต่ถ้าอกหักล่ะ ไม่เป็นอันทำอะไรเลย และมีโอกาสถูกคนปองร้ายได้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</si>
  <si>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สามารถทำให้เกิดอิทธิพลได้ทั้งเรื่องดีและเรื่องร้ายเกิดขึ้นได้อย่างฉับพลัน จะมีการเปลี่ยนแปลงอย่างรวดเร็วทั้งดีและร้าย มีโอกาสได้ลาภลอยแต่ก็ต้องถูกหมดสิ้นไปอย่างรวดเร็ว ไม่คงทน จะมีอุบัติเหตุที่หนักๆในช่วงหนึ่งของชีวิต บางครั้งลาภที่ได้ก็เป็นแบบทุกข์ลาภได้มาแต่ต้องทุกข์ใจด้วย จะมีโอกาสเกิดการพลัดพรากจากครอบครัว ความรักไม่ราบรื่นทะเลาะกันบ่อยหรือยากที่จะได้พบรัก มีความทุกข์ในใจที่บอกใครไม่ได้เสมอ เดินทางบ่อย อยู่กับที่ไม่เป็น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</si>
  <si>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เป็นเลขดีมาก</t>
    </r>
    <r>
      <rPr>
        <sz val="10"/>
        <color rgb="FF000000"/>
        <rFont val="MS Sans Serif"/>
        <family val="2"/>
        <charset val="222"/>
      </rPr>
      <t xml:space="preserve"> มักจะส่งเสริมให้ชีวิตมีความรุ่งโรจน์รุ่งเรือง มีความรู้สติปัญญาเหนือคนอื่นๆ รู้เท่าทัน ไม่โดนคดโกงหลอกง่าย ทำงานประสบความสำเร็จ มีโอกาสก้าวหน้าได้อย่างรวดเร็วทางด้านหน้าที่การงาน เป็นคนสมองเฉียบแหลมว่องไว กล้าคิดกล้าทำหล้าตัดสินใจ มีชื่อเสียงกว้างไกล เป็นคนที่ยึดถือความถูกต้อง ชอบความยุติธรรม ซื่อสัตย์ ความรักก็ราบรื่นได้แฟนคู่ครองที่ดี ลูกหลานครอบครัวสบาย มีความเข้มแข็ง อดทน ต่อสู้อุปสรรคไม่ย่อท้อ จะติดอยู่บ้างตรงที่ ใจร้อน บางครั้งปากไวพูดไม่ระวังทำให้คนอื่นๆเสียใจได้ อาชีพ ทนายความ ผู้พิพากษา ฝ่ายจัดซื้อ บัญชี ตำแหน่งสูงๆในบริษัท ในสายงานจะดี</t>
    </r>
  </si>
  <si>
    <r>
      <t>เป็นเลขดีมาก</t>
    </r>
    <r>
      <rPr>
        <sz val="10"/>
        <color rgb="FF000000"/>
        <rFont val="MS Sans Serif"/>
        <family val="2"/>
        <charset val="222"/>
      </rPr>
      <t xml:space="preserve"> มักจะเป็นคนมีเสน่ห์ มีอารมณ์ดี น่าดึงดูดใจเพศตรงข้าม มีมนุษย์สัมพันธ์ดี มีเพื่อนมาก และอาจจะมีโอกาสมีคนรักหลายๆคนได้ เพราะความอัธยาศัยดีของคุณ มีผู้หลักผู้ใหญ่ให้การสนับสนุนเสมอ คุณมีดีที่คำพูด วาจาเป็นเลิศ เข้ากับคนได้ทุกระดับ อ่านใจคนเก่ง มักจะได้รับของตอบแทน จากผู้อื่นเสมอๆ มีสติปัญหาดี รู้จักพลิกแพลงเรื่องต่างๆด้วยคำพูด แก้ผิดเป็นถูกได้อย่างไม่น่าเชื่อ ในช่วงที่มีอายุมากจะมีความสุขเพราะลูกหลานเงินทอง ชีวิตรุ่งเรือง ทำงานด้านที่ต้องใช้คำพูดทนายความ นักจัดรายการวิทยุ วิทยากร ฝ่ายฝึกอบรม นักธุรกิจ ฝ่ายบริหารงานลูกค้า การตลาด จะดี</t>
    </r>
  </si>
  <si>
    <t> ชะตาชีวิตจะส่งเสริมให้ชีวิตพบกับความสำเร็จอย่างผาดโผน มีชื่อเสียง มีอำนาจแบบชนิดคาดไม่ถึง จะได้ลาภหรือตำแหน่งใหญ่โต มีอำนาจ มีลูกน้องมาก ด้วยตำแหน่งที่ได้มาที่มักจะไปขัดแข้งขัดขาผู้อื่นเสมอ และมักจะมีคนไม่ชอบมาก จึงอาจจะโดนเลื่อยขาเก้าอี้ได้โดยง่ายเป็นคนที่มีความร้อนรุ่มในใจเสมอ มีอุปสรรคเยอะ จะทำอะไรสำเร็จต้องเหนื่อยอย่างมากก่อนจึงจะสำเร็จ</t>
  </si>
  <si>
    <r>
      <t>ชะตาชีวิตเป็นผู้มีปัญญาดี มีโอกาสมีความสำเร็จสูง แต่ก็ต้องเรียกว่าเหนื่อยมากๆกว่าจะสำเร็จหรือลองผิดลองถูกกันหลายครั้ง เป็นคนเข้าใจอะไรได้ง่าย สามารถหยั่งรู้เหตุการณ์ล่วงหน้าได้อย่างรวดเร็ว ช่วงที่ชีวิตประสบความสำเร็จอาจจะพบกับอุปสรรคหรือสิ่งที่ขัดขวางผลสำเร็จ มักจะถูกผู้ใหญ่กดดันและให้โทษเสมอๆ ทำให้ชีวิตขึ้นๆลงๆ ไม่แน่นอน เมื่อครั้งรับตำแหน่งใหญ่โตจะโดนทำให้ตกจากตำแหน่งได้ หรือไม่ก็มักจะถูกแย่งตำแหน่ง หน้าที่การงานมักจะไม่ยั่งยืนถาวร เมื่อจะก้าวหน้ามักมีอุปสรรคเสมอ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</si>
  <si>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 พลังจะส่งผลให้ไม่มีความมั่นคงในชีวิตช่วงเวลาที่เจริญมักจะมีเหตุปัจจัยให้ล่วงลงหนักๆ มีการโยกย้ายอยู่บ่อยๆ ชีวิตที่รุ่งโรจน์รุ่งเรือง มักตกต่ำลง ชีวิตมักจะพบกับสิ่งไม่คาดคิดอยู่เสมอ การจะกระทำสิ่งใดมักมีอำนาจมืดพลังร้ายบทบังแฝงอยู่ ควรจะทำอะไรอย่างรอบคอบ ความสำเร็จจะมีเป็นช่วงๆสลับกับการตกต่ำ ชีวิตครอบครัวมักแตกร้าวการทะเลาะวิวาท ครอบครัวไม่อบอุ่น มีเรื่องวุ่นวายใจเสมอ มีแต่ความผิดหวัง ดวงความรักแย่มากๆครับ ชะตาจะขึ้นสุดลงสุด ไม่แน่นอน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</si>
  <si>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เป็นเลขดีมาก เหมาะสำหรับผู้ชาย (สำหรับเลขทะเบียนผู้หญิงใช้ได้) </t>
    </r>
    <r>
      <rPr>
        <sz val="10"/>
        <color rgb="FF000000"/>
        <rFont val="MS Sans Serif"/>
        <family val="2"/>
        <charset val="222"/>
      </rPr>
      <t>ชอบศึกษาหาความรู้ ชีวิตมักประสบความสำเร็จจากผู้อื่นที่ใหญ่กว่า มีสติปัญญาดี ฉลาดหลักแหลม ได้รับความอุปการะจากผู้ใหญ่ จะได้รับเกียรติอย่างสูงในสังคม จะได้ตำแหน่งใหญ่โตในหน้าที่การงาน และมีความเชี่ยวชาญพิเศษทางการศึกษา ไม่อับจนมีคนช่วยเหลือ ส่งผลดีให้กับอนาคตพบกับความสำเร็จที่ยิ่งใหญ่ เลขนี้ดีกับผู้ชาย แต่เลข 19 นี้ไม่เหมาะกับผู้หญิง จะทำให้ตกพุ่มหม้ายกำพร้าพ่อก่อนแม่ บางครั้งส่งผลให้สามีตกจากตำแหน่ง หรือถูกแย่งงาน ชีวิตมักมีปัญหาเรื่องคู่ มักจะเป็นภรรยาน้อยของผู้อื่นหาตัวจริงไม่ได้ ถึงแม้จะประสบความสำเร็จในด้านอื่นๆก็ตาม ผู้ชายดีแต่ผู้หญิงควรเปลี่ยนครับ งานที่ดีจะเกี่ยวข้องกับการศึกษา ครู อาจารย์ นักวิชาการ งานที่ต้องใช้ความรู้ความสามารถมากๆ นักธุรกิจ นักวางแผนงาน โครงการต่างๆ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</si>
  <si>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เป็นคนมักมีความมุ่งมั่นสูง รู้จักวางแผนรอบคอบ รักความก้าวหน้า ทะเยอทะยาน รักความสำเร็จ คาดหวังกับตัวเองเรื่องชีวิตสูงมาก มีจินตนาการกว้างไกล การจะสำเร็จต้องอาศัยผู้อื่น เพื่อนร่วมงาน ลูกน้อง มาช่วยประกอบกันจึงจะสำเร็จ เปลี่ยนแปลงไม่ชอบหยุดนิ่งอยู่กับที่ มีความทะเยอทะยาน เป็นคนมีความกระตือรือร้นอย่างรุนแรง กล้าเสี่ยงกล้าลอง เชื่อว่าสิ่งที่ตัวเองจะทำจะต้องสำเร็จ ควรจะทำบุญเสริมบารมีบ่อยๆจึงจะช่วยเสริมบารมีได้ เป็นคนลางสังหรณ์แม่นยำมาก กล้าคิดกล้าทำ แต่เรื่องความรักอาจจะไม่โดดเด่นเท่าเรื่องการงาน งานที่ดีเหมาะสมกับข้าราชการ พนักงานบริษัทที่ต้องอาศัยการไต่เต้าขึ้นไป หรืองานที่ต้องช่วยกันเป็นทีมโดยคุณเป็นคนคุมจึงจะสำเร็จ ผู้ใหญ่จะให้ การสนับสนุนได้ดีมาก</t>
  </si>
  <si>
    <r>
      <t>เป็นที่รู้จักของสังคมเข้าสังคม มักจะเป็นคนเด่น มีคนยกย่องให้เกียรติ มีคนเคารพยกย่อง นับถือ ดูดีภูมิฐานตลอดเวลา เป็นบุคคลสองลักษณะในตนเองคือ การแสดงออกภายนอก มักจะดูอ่อนแอ แต่จริงๆแล้วสภาพภายในเป็นคนกล้าแข็ง ทะเยอทะยาน ค้นหาความสำเร็จ เป็นคนเด็ดเดี่ยวกล้าตัดสินใจ มักจะมีสิ่งไม่คาดคิดเกิดแบบเฉียบพลันบ่อยๆเช่น การงานที่กำลังรุ่งเรืองต้องมามีเรื่องล้มไม่รู้ตัว อนาคตมัวหมอง อะไรที่เหมือนจะดีกลับต้องพลาดไปกลายเป็นร้าย ชีวิตเหนื่อยอยู่ ต้องดูแลผู้อื่นจนไม่ได้สนใจตัวเอง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</si>
  <si>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เป็นคนเพ้อฝันมีอารมณ์อ่อนไหว เป็นคนละเอียดอ่อน เพ่อฝัน ทำอะไรไม่ประสบความสำเร็จเป็นชิ้นเป็นอัน ถูกผู้อื่นหลอกลวงได้โดยง่าย ทำให้การงานสิ่งใดไม่ประสบผลสำเร็จ มักเป็นคนชั่งคิดชั่งฝันมากกว่าเป็นนักปฏิบัติ เปลี่ยนใจง่าย แน่นอนไม่ค่อยได้ ทำให้ถูกหลอกลวง อยู่เสมอ ชอบสร้างวิมานในอากาศ เป็นคนหัวแข็ง ไม่รับฟังผู้อื่น ทำอะไรไม่เป็นหลักเป็นฐาน หลงละเมอเพ้อพกแต่สิ่งผิดๆ บางครั้งงมงายอย่างมาก ทำอะไรธุรกิจฝืดเคืองเพราะคิดแต่ไม่ทำจะโดนผู้อื่นตัดหน้าได้ เป็นคนเก็บกด ทุกข์ใจได้ง่าย ชอบเรื่องราวเร้นลับ ไสยศาสตร์มากกว่าทางพระทางเจ้า เชื่อแบบไม่มีเหตุผล</t>
  </si>
  <si>
    <r>
      <t>เป็นเลขดี เหมาะกับผู้หญิง</t>
    </r>
    <r>
      <rPr>
        <sz val="10"/>
        <color rgb="FF000000"/>
        <rFont val="MS Sans Serif"/>
        <family val="2"/>
        <charset val="222"/>
      </rPr>
      <t xml:space="preserve"> ถ้าเป็นผู้ชายต้องระวังจะเสียหายเพราะผู้หญิง ผู้หญิงจะทำให้ชีวิตตกต่ำ ทำให้ตกจากตำแหน่งหน้าที่การงาน มีศัตรูคอยแอบแฝงอยู่เบื้องหลัง ในเรื่องของความรักมักเป็นคนเจ้าชู้ เป็นคนอารมณ์เร่าร้อน รุนแรง ผู้ใหญ่จะให้การสนับสนุนดี มีเมียหลายคนทั้งเปิดเผย และไม่เปิดเผย เป็นคนมีเสน่ห์ ดึงดูดใจเพศตรงข้าม ถ้าหลงใฝ่ต่ำเรื่องโลกีย์ จะทำให้ชีวิตต้องพบกับหายนะ ทำให้ชีวิตตกต่ำ ตกจากตำแหน่งหน้าที่การงาน จะไม่ยั่งยืนถาวร มีเรื่องอื้อฉาว ส่วนผู้หญิงจะดี จะมีผู้ใหญ่ให้การช่วยเหลือสนับสนุน ส่งเสริมให้ชีวิตประสบความสำเร็จเป็นอย่างดี แต่อาจเจ้าชู้ได้ มีเสน่ห์ แต่สุภาพบุรุษอาจส่งผลดี และร้ายได้ เปอร์เซ็นต์ที่ใกล้เคียงกัน ถ้ารวมได้หมายเลข 23 ไม่ต้องเปลี่ยน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</si>
  <si>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เป็นคนมีเพื่อนมาก และเพื่อนฝูงมักจะให้การอุปถัมภ์ค้ำชูเป็นอย่างดี เป็นค่าพลังที่สมบูรณ์มาก มีไหวพริบดี ฉลาด ไม่ถือตัว มีความเป็นมิตรมาก ใครมาขอความช่วยเหลือไม่เคยปฏิเสธ เป็นคนรอบคอบรู้จักวางแผน ประสบความสำเร็จดีมาก มีโอกาสได้ใกล้ชิดด้านศิลปะ จะประสบความสำเร็จมีชื่อเสียงจนถึงข้ามประเทศได้ เป็นคนมีกิริยามารยาท นุ่มนวลเป็นที่รักของคนทั่วไป เป็นคนมีสติปัญญาว่องไวแตกฉานมีเสน่ห์รุนแรง เป็นคนหยั่งรู้การณ์ไกล เข้าใจสิ่งแวดล้อมรอบตัวได้อย่างเอาใจเขามาใส่ใจเราได้ดี งานที่ให้ผลดีจะเกี่ยวข้องกับศิลปะ การค้าขาย การเจรจาต่อรอง ต่างๆ แต่ถ้าทางศิลปะจะดีมากๆแต่โดยรวมส่งผลได้เกือบทุกอาชีพเลย ควรทำบุญเสริมบารมีเสมอเพื่อให้ความราบรื่นมีอย่างต่อเนื่อง</t>
    </r>
  </si>
  <si>
    <t>การจะสำเร็จต้องผ่านอุปสรรคและการต่อสู้อย่างเหน็ดเหนื่อยก่อน จะต้องพบเจอกับทั้งเรื่องร้ายและดี จุดหมายสำเร็จแต่ก่อนที่จะสำเร็จต้องอาศัยความขยันหมั่นเพียรมากกว่าคนอื่นๆ และฟันฝ่าอุปสรรคต่างๆ ด้วยลำแข้งของตัวเองจึงจะบรรลุความสำเร็จดั่งต้องการ มีคนให้ความช่วยเหลือ มีความสำเร็จคอยอยู่อย่างแน่นอน จะได้คู่ดี เด่น มีหลักฐาน ความรู้ คู่ครองดี เก่งรอบด้าน คู้ครองจะช่วยเหลือกิจการงานใดๆได้เป็นอย่างดี แต่ระวังศัตรูไว้ให้มากเพราะค่านี้เลขศัตรูแรงมาก ระวังเรื่องกระทบกระทั่งเรื่องวาจา เลขนี้เกือบดีแต่มีอุปสรรคมากกว่าจะสำเร็จ</t>
  </si>
  <si>
    <r>
      <t>อาชีพการงานไม่มั่นคง เป็นเลขที่ไม่ดี เป็นหลักฐานเก็บเงินทองไม่อยู่ เป็นคนเพ้อฟัน มองโลกในแง่ดี ไว้ใจคนง่าย อาจจะถูกหลอกให้เสียทรัพย์ ต้องระวังเพศตรงข้ามเพราะจะทำให้เสียชื่อเสียงด้วยเรื่องทางเพศ การทำการสิ่งใดจะสำเร็จแต่มักจะมีผู้กลั่นแกล้งสำเร็จได้ไม่นานต้องล้มลง ระวังการคบค้าสมาคมกับใคร ต้องใส่ใจในการคบหา เพราะจะนำพาความพินาศความล้มเหลวในชีวิต มักจะเกิดจากการแนะนำผิดๆ จากเพื่อนฝูง และหุ้นส่วน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</si>
  <si>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ชีวิตจะพบกับความสำเร็จได้ สิ่งที่เป็นความสำเร็จเป็นผลมากจากความตั้งใจ วิริยะอุตสาหะ เป็นคนรอบคอบ และนักจัดการที่ดี มักจะมีความคิดเห็นเป็นของตนเอง การดำเนินชีวิตมักจะเป็นไปอย่างรัดกุม เลยส่งผลทำให้เครียดไม่ค่อยมีความสุขกับความสำเร็จเท่าที่ควร ส่วนใหญ่ทุกข์ใจง่าย วุ่นวายกับการสร้างกฎเกณฑ์ต่างๆ ดวงชะตายังคงมีความผิดหวัง ความเศร้าอยู่บ้าง อาจจะต้องระวังการเจ็บป่วยอุบัติเหตุ บ้าง ไม่ควรประมาท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</si>
  <si>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เป็นคนที่มีความรับผิดชอบน้อย ทำอะไรจับจด ไม่ได้นาน เบื่อง่าย คิดฝันการงานไว้มากมายแต่ไม่กระทำ ชอบเรื่องการพนัน เสี่ยงดวงทุกรูปแบบ ชีวิตลำบากไม่ประสบความสำเร็จ เป็นคนกล้าได้กล้าเสีย ชอบทำงานใหญ่โดยไม่ไตร่ตรอง ชอบคิดค้นของใหม่ๆ ไม่ชอบย่ำเท้าอยู่กับที่ ไม่ชอบสิ่งที่จำเจ เป็นคนเชื่อมั่นในตัวเอง แต่ไม่ไว้ใจผู้อื่นในชีวิตจึงเต็มไปด้วยความขัดแย้ง ชอบริเริ่มแต่ไม่ชอบรับผิดชอบเรื่องความรักก็ไม่ประสบความสำเร็จ จึงทำให้การดำเนินชีวิตไม่ค่อยเป็น มักจะกำพร้าหรือผิดหวังในเรื่องความรัก ทำให้พัดพรากจากมารดาไปเสี่ยงโชคยังต่างแดนเป็นคนที่มีความทุกข์ซ่อนอยู่ในใจเสมอ การทำอะไรต้องเริ่มใหม่หมดไม่ค่อยมีใครช่วยเหลือให้ความร่วมมือเท่าไหร่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</si>
  <si>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 ส่งผลเป็นคนที่มั่นใจจนอวดดี ชอบเหยียดหยามคนอื่นๆ หัวรุนแรง ไม่มีการให้อภัย มีศัตรูมาก และคนปองร้ายเสมอ เป็นคนชอบอาฆาต จนบางครั้งกลายเป็นคนอำมหิต ชีวิตมักจะหักกลาง ถูกปองร้ายจากศัตรู ยิ่งการแข่งขันทางธุรกิจจะยิ่งมีโอกาสสูงในการถูกทำร้ายถึงชีวิต เรื่องความรักก็ไม่ประสบความสำเร็จ จะไปมีชู้และทิ้งคุณไปในช่วงชีวิตอับจน ชีวิตยิ่งจะแย่มากขึ้น การงานไม่มั่นคง มีแต่คนไม่ชอบหน้า</t>
  </si>
  <si>
    <t xml:space="preserve">สามารถส่งผลให้รุ่งโรจน์อย่างโลดโผนมากแต่ในขณะเดียวกัน ความรุ่งโรจน์ก็อาจล้มครืนลงมาอย่างฉับพลัน สุขภาพร่างกายไม่ค่อยดี เกิดล้มเจ็บอย่างกะทันหัน หรือเกิดอุบัติเหตุได้รับอันตราย เมื่อโอกาสช่วงชีวิตประสบความสำเร็จในหน้าที่การงานหรือความรัก ก็มักจะมีเหตุให้เจ็บป่วยทำให้พลาดงาน ตำแหน่งสำคัญๆได้โดยง่าย มีความพลิกผันแปรสูง สิ่งที่ราบรื่นจะมีอุปสรรคมาขวางกั้น ความรุ่งโรจน์ไม่ยั่งยืน พลังอุบัติเหตุแรงมากครับ ต้องระมัดระวังเรื่องอุบัติเหตุ การผ่าตัด และเหตุร้ายแรงอย่างฉับพลันไม่ควรประมาท </t>
  </si>
  <si>
    <r>
      <t>ชีวิตขึ้นอยู่กับความไม่แน่นอนของชีวิต มีอุปสรรคมากมายมาขวางกั้น กว่าจะถึงจุดหมายปลายทางสำเร็จ ไม่มีความมั่นคงในชีวิต ชีวิตมักจะโชคร้ายในเบื้องต้นและประสบความสำเร็จในบั้นปลาย มีความสูญเสียและผิดพลาดได้ง่าย สุขภาพไม่แข็งแรงป่วยบ่อย หรือมีอุบัติเหตุไม่คาดฝัน ความรักจะเกิดข้อผิดพลาด ข่มขื่น ความสุขเรื่องรักไม่มั่นคงอยู่เพียงชั่วคราว คนรักมักจะนอกใจเสมอ แต่ก็มีโอกาสประสบความสำเร็จในบั้นปลายแต่ก็หนักหนาเอาการกว่าจะผ่านไปได้ครับ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</si>
  <si>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เป็นเลขดีปานกลาง เหมาะกับผู้หญิง </t>
    </r>
    <r>
      <rPr>
        <sz val="10"/>
        <color rgb="FF000000"/>
        <rFont val="MS Sans Serif"/>
        <family val="2"/>
        <charset val="222"/>
      </rPr>
      <t>เป็นคนเจ้าชู้มีเสน่ห์ งานทุกอย่างที่ลงมือทำจะประสบความสำเร็จด้วยตนเองมากกว่าการให้คนอื่นทำ เป็นคนมีหลักการดี ผู้ใหญ่จะเอ็นดู ชื่อนี้มีความเด่นในเรื่องคู่ครองเพศตรงข้ามอย่างมาก จะมีคนรักมาก ดึงดูดใจเพสตรงข้ามได้เป็นอย่างดี ผู้ชายต้องระวังผู้หญิงจะนำเรื่องตรงข้ามมาให้ ระวังเรื่องสุขภาพเพราะเรื่องทางเพศ และเรื่องอื่นๆ อาชีพที่เหมาะสมจะเกี่ยวเนื่องกับเพศตรงข้าม การความสัมพันธ์หรือที่ต้องมีความสัมพันธ์กับเพศตรงข้ามจะให้ผลดี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</si>
  <si>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เป็นคนที่อารมณ์ฉุนเฉียวเร่าร้อนรุนแรงทำอะไรชอบเอาแต่ใจตัวเอง ไม่ยอมยับยั้งใดๆ มุทะลุ ดุดัน เอาแต่ใจตัวเอง ขี้หงุดหงิด เพราะพลังของการแข่งขันมาซ้อนกันอยู่ถึง2เท่า เป็นคนไร้เหตุผล เอาแต่ใจ เป็นคนเลือดร้อน ชอบมีปากเสียงกับผู้อื่นได้ง่าย มีเรื่องการขัดวาจากันเสมอ โอกาสเกิดอุบัติเหตุมีสูงเนื่องจากความใจร้อน เป็นคนที่ซีเรียสจริงจังกับความรักมากเกินไปแล้วเป็นลักษณะรุนแรงมากด้วย เป็นคนชอบเสี่ยงไม่ระมัดระวัง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</si>
  <si>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เป็นคนที่มีสติปัญญาดี รอบรู้เรื่องราวหลากหลายใฝ่ศึกษาชอบค้นคว้าหาความรู้ ชอบอ่านหนังสือ ดูสิ่งที่มีสาระ มีปฏิภาณดี ตัดสินใจไว ว่องไวรวดเร็วเป็นบุคคลกล้าหาญ กล้าพูดกล้าทำ เป็นคนเปิดเผย ทำให้ชีวิตประสบความสำเร็จได้อย่างดี แม้ชีวิตจะพบอุปสรรคมากมาย แต่ก็สามารถเอาตัวรอดไปได้ด้วยสติปัญญาของตัวเองเสมอ มีโอกาสได้รับอุบัติเหตุทางสมอง เลขนี้ไม่ร้ายอะไรมากนักทำบุญ เจริญสมาธิ มีสติ ไม่ประมาท และไม่หมกมุ่นอะไรมากเกินไปจะช่วยได้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</si>
  <si>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เป็นคนกระฉับกระเฉงคล่องงานรอบตัว มีพรสวรรค์เข้ากับคนได้ทุกระดับชั้นชีวิต ระวังเรื่องเชื่อคนง่าย ผู้ใหญ่จะให้ทั้งคุณและโทษ มีทั้งคนที่หลอกใช้เพื่อประโยชน์กับคนที่ช่วยเหลืออย่างจริงจัง บั้นปลายจะประสบความสำเร็จดีจะมีผู้ใหญ่ให้การอุปถัมภ์ค้ำชู การตัดสินใจต่างๆควรจะรอบคอบมีโอกาสเสียการงานเพราะตัดสินใจผิดจากคนอื่นๆได้ </t>
    </r>
    <r>
      <rPr>
        <sz val="11"/>
        <color theme="1"/>
        <rFont val="Tahoma"/>
        <family val="2"/>
        <charset val="222"/>
        <scheme val="minor"/>
      </rPr>
      <t> 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</si>
  <si>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ความรักในค่าหมายเลขนี้เด่นมากๆ พื้นฐานครอบครัวดีอบอุ่น มีคู่ครอง มีหลักฐานมั่นคง มีความรู้ที่ดี ขยันขันแข็ง มีความเกื้อหนุนปรองดองกัน มีชื่อเสียง มีความสดชื่นของชีวิต มีคนช่วยเหลืออย่างดีทั้งเพื่อนและผู้ใหญ่ การงานก้าวหน้าเร็วมาก จะประสบความสำเร็จแบบก้าวกระโดดชีวิตจะประสบความสำเร็จเป็นอย่างดี มีมิตรสหายมาก เพศตรงข้ามมักจะให้ความอบอุ่นเป็นอย่างดี แต่เป็นคนเจ้าอารมณ์ มีความคิดเห็นรุนแรง อาจจะทำให้ความรักมีโอกาสไม่ราบรื่นควรระวังเรื่องอารมณ์ร้อนไว้และหมั่นทำบุญนั่งสมาธิจะดีเอง อาชีพที่เหมาะสมจะเกี่ยวกับนักปกครอง นักบริหาร ครูอาจารย์ นักจิตวิทยา อาชีพหลากหลายเพราะพลังความสำเร็จมีมากส่งเสริมเกือบทุกอาชีพ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</si>
  <si>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ชีวิตไม่สดใส ทำมิ่งใดก็ยากที่จะเจริญ มีแต่อุปสรรคมาขวางกั้น ถ้าเกี่ยวข้องกับผู้ใดให้พึงระวังการทะเลาะวิวาท ความวิบัติอันรุนแรง การขัดแย้งกัน จะมีเรื่องให้ทะเลาะเบอะแว้งกันประจำ มีโอกาสถูกทำร้ายร่างกาย ผ่าตัด อุบัติเหตุ การพลัดพราก มีแต่ผลร้ายต่อชีวิต ชีวิตมีมุมหักเหอยู่ตลอดเวลามักจะขึ้นๆลงๆ ไม่ค่อยราบรื่นนัก มักเกี่ยวข้องกับความตาย</t>
  </si>
  <si>
    <r>
      <t xml:space="preserve">มีกิเลศตัณหามาครอบงำให้คุณเดินทางที่ผิด ติดเหล้า บุหรี่การพนัน แสดงถึงถูกอำนาจของความลุ่มหลงโมหะจริตเข้าครอบงำ ชีวิตมีแต่ความวุ่นวาย เอาความคิดตัวเองเป็นใหญ่ไม่ฟังคำใคร เจ้าอารมณ์ มีความผันผวนในชีวิตอย่างรุนแรง จะหลงในกิเลศ ตัณหา ความมัวหมองมัวเมา และสิ่งเร้นลับต่างๆ </t>
    </r>
    <r>
      <rPr>
        <sz val="11"/>
        <color theme="1"/>
        <rFont val="Tahoma"/>
        <family val="2"/>
        <charset val="222"/>
        <scheme val="minor"/>
      </rPr>
      <t> </t>
    </r>
  </si>
  <si>
    <r>
      <t> เป็นเลขที่ให้พลังกลางๆไม่ร้ายหรือดีมาก ชะตาจะขึ้นอยู่กับกรรมเก่าและกรรมปัจจุบันมากกว่า ไม่ค่อยมีส่วนเสริมพลังชีวิตซักเท่าไหร่ มักจะพบกับความยุ่งยากในชีวิติยอยู่บ่อย ๆ และจะพบกับการกระทบกระเทือนใจอย่างรุนแรง ความกดดันจิตใจเมื่อถึงขีดสุดก็อาจจะวิปริตไปได้ง่ายๆ มีข้อดีคือมีมิตรสหายมากพอจะพึ่งพาอาศัยได้บ้างแต่ไม่มากแต่จะเป็นเพื่อนแท้ มักจะมีเรื่องให้ไม่สบายใจและเรื่องให้คิดเสมอๆ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</si>
  <si>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มีจินตนาการถึงสิ่งแปลก ๆ ชอบสิ่งเร้นลับมหัศจรรย์ ชีวิตสะดวกสบาย รักสนุก ชอบลองสิ่งใหม่ๆ ที่ท้าทาย ชอบอะไรแปลกๆ ชอบเดินทางไม่ชอบอยู่กับบ้าน มีโอกาสถูกชักจูงได้ง่ายเพราะมีจิตใจที่อ่อนไหวและไม่ค่อยมีความมั่นคงเท่าไหร่ เพราะชีวิตจะเดินทางเสมอ เหมาะกับผู้ที่ทำงานไม่เป็นหลักแหล่ง เดินทางเสมอ เหมาะอยู่คอนโดมากกว่าบ้าน และเหมาะกับสาวโสดและหนุ่มโสดมากกว่าคนชอบมีคู่ครับ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</si>
  <si>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มีพลังความทะเยอะทะยานเต็มเปี่ยมที่ไม่ให้ใครเห็น เป็นพลังความสำเร็จที่ยอดเยี่ยม มีความรุ่งโรจน์สำเร็จ มีสติปัญญาที่ดี ทำการงานสำเร็จ ชีวิตไม่ตกต่ำ เพรามีคนคอยช่วยเหลือเสมอ มีวาจาเป็นอาวุธ ใครได้ฟังจะหลงใหลได้ เข้ากับผู้อื่นได้เป็นอย่างดี สติปัญญาว่องไว มีสมองปราดเปรื่อง มีเพื่อนมาก เป็นตัวเลขที่มีพลังของมหาจักรวาลหนุนชะตาอยู่ ควรทำบุญนั่งสมาธิให้มากจะช่วยเสริมบารมีให้ราบรื่นครับ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</si>
  <si>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</t>
    </r>
    <r>
      <rPr>
        <b/>
        <sz val="10"/>
        <color rgb="FF000000"/>
        <rFont val="MS Sans Serif"/>
        <family val="2"/>
        <charset val="222"/>
      </rPr>
      <t xml:space="preserve">เป็นเลขดีมาก </t>
    </r>
    <r>
      <rPr>
        <sz val="10"/>
        <color rgb="FF000000"/>
        <rFont val="MS Sans Serif"/>
        <family val="2"/>
        <charset val="222"/>
      </rPr>
      <t>ชอบด้านศิลปะ เข้าใจโลก เข้าใจธรรมชาติ มีจินตนาการไร้ขีดจำกัด ใจเย็นสุขุม มีโลกส่วนตัว ไม่ย่อท้อต่อความยากลำบาก ประสบผลสำเร็จในหน้าที่การงานและการศึกษาและความรักหนุนนำซึ่งกันและกัน ชอบคิดค้นสิ่งใหม่ๆ มีจิตใจละเอียดอ่อน สมองดี ไม่ชอบท่าทีแข็งกร้าว ชีวิตจะประสบความสำเร็จเป็นอย่างดี มีมิตรสหายมากมักเป็นที่รักของใครต่อใคร อาชีพที่ดีเหมาะกับศิลปิน ผู้ที่ต้องเกี่ยวข้องกับการออกแบบ ศาสตร์ความคิดสร้างสรรค์ นักโฆษณา นักประชาสัมพันธ์ ครีเอทีฟ นักเขียน จะดี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</si>
  <si>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การทำงานผิดพลาดได้ง่าย สำเร็จยาก อุปสรรคมาก เพื่อนร่วมงานไม่ให้ความร่วมมือ และมักจะใส่ร้ายป้ายสีเสมอ ความเจริญรุ่งเรืองไม่มี ไม่มีความมั่นคง ไม่สำเร็จ มีความสุขได้ยาก ช่วงวัยรุ่นมีโอกาสเกิดอุบัติเหตุสูงและรุนแรงมากควรรีบเปลี่ยนชื่อสำหรับชื่อที่ได้เลขนี้ครับ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</si>
  <si>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เป็นเลขที่มีพลังส่งเสริมในทางดีในทุกๆด้าน ทั้งการศึกษา การทำงาน ทรัพย์สมบัติ การได้เลื่อนตำแหน่ง ความรู้ ความสามารถ ความรัก มีผู้ใหญ่ให้การสนับสนุนเสมอ ไม่ค่อยลำบากอะไร แต่ก็มีพลังจากดาวราหูที่ทำให้หลงรื่นเริงไปกับแสงสี สิ่งมัวเมาได้ง่ายจึงต้องระมัดระวังเป็นพิเศษ ระวังเรื่องการเอาแต่ใจตนเองจนเกินไปต้องลดๆลงจะดีทำบุญ สวดมนตร์ ใช้ชีวิตไม่ประมาทไปกับสิ่งมัวเมาจะช่วยป้องกันพลังจากดาวราหูได้ครับ เลขดีไม่ต้องเปลี่ยน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</si>
  <si>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สติปัญญาเฉียบแหลม รู้ทั้งวิชาการทางโลก และ ชีวิต ทำอะไรก็ได้รับความร่วมมือจากคนอื่น จะมีความเจริญในหน้าที่การงาน ความสำเร็จอย่างงดงาม มีความก้าวหน้าสูง เมื่อมีข้อผิดพลาด ไม่สมหวังจะไม่ซึมเศร้าแต่จะฮึดสู้ทันที เป็นคนมองโลกและชีวิตอย่างเข้าใจและเข้าใจการเป็นไปของโลกและชีวิต มีคนคอยให้ความช่วยเหลือมากมาย มีโชคลาภแบบไม่คาดฝัน ควรสวดมนตร์เสริมบารมีทำบุญเสมอจะช่วยให้มีความสบายใจมากขึ้น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</si>
  <si>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มากไปด้วยมิตรสหายคนรักใคร่ ชีวิตมีแนวโน้มประสบความสำเร็จดี การงาน การค้าขายมีกำไรดี การเรียนจะได้ผลสำเร็จอย่างดีเยี่ยม ชีวิตมีความสุข มีเพื่อนมากและสามารถพึ่งพาเพื่อนได้ แต่มักจะเป็นคนอ่อนไหวถูกชักจูงได้ง่าย จึงต้องระมัดระวังทำอะไรคิดให้รอบคอบก่อนตัดสินใจใดๆควรทำบุญ สวดมนตร์ นั่งสมาธิจะช่วยเรื่องการถูกชักจูงไปในทางเสื่อมได้ และช่วยเรื่องเหนื่อยใจกับคนอื่นๆ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</si>
  <si>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เป็นคนจริงจังกับชีวิต มีความเพียรพยายามสูงสุด ชีวิตมีโอกาสประสบความสำเร็จได้จากความเพียร มีโอกาสถูกผู้อื่นหลอกได้ง่าย มีอุปสรรคมากแต่จะดีในเรื่องความเพียรพยายาม ความเหนื่อยยาก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</si>
  <si>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ถูกชักจูง และหวาดล้อม จากพวกหลงผิดให้ไปเข้าพวกเข้าฝูง จะทำให้ตกอยู่ในอำนาจ แห่งความหลง ถูกหลอกให้เสียทรัพย์ได้โดยง่าย หรือหลงเดินทางไปในอบายมุข และสุขภาพจะไม่แข็งแรงต้องเข้าๆออกๆโรงพยาบาลเป็นประจำ และต้องระวังการเกิดอุบัติเหตุในการเดินทางอีกด้วย มีทั้งพลังความหลงมัวเมาและพลังแห่งความรุนแรง อุบัติเหตุแผ่พลังให้ท่านที่ได้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</si>
  <si>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ในชีวิตจะมีพลังความยุ่งยากทั้งปวงส่งผลให้มีอุปสรรคขวางหนามทำอะไรไม่เป็นชิ้นเป็นอันไม่ประสบผลสำเร็จ การค้า กิจการ ตำแหน่งหน้าที่การงานหยุดชะงัก ไม่เจริญรุ่งเรือง สุขภาพกายใจไม่แข็งแรง แม้แต่เรื่องความรักก็มีอุปสรรค ไม่ทะเลาะก็ต้องไม่ถูกใจกันในการกระทำอีกฝ่าย เลขนี้ไม่มีส่วนดีเลย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</si>
  <si>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</t>
    </r>
    <r>
      <rPr>
        <b/>
        <sz val="10"/>
        <color rgb="FF000000"/>
        <rFont val="MS Sans Serif"/>
        <family val="2"/>
        <charset val="222"/>
      </rPr>
      <t xml:space="preserve">เป็นเลขดีมาก </t>
    </r>
    <r>
      <rPr>
        <sz val="10"/>
        <color rgb="FF000000"/>
        <rFont val="MS Sans Serif"/>
        <family val="2"/>
        <charset val="222"/>
      </rPr>
      <t>เป็นคนมีปัญญาดี เป็นคนมีคุณธรรม มีโอกาสสูงได้เดินทางต่างประเทศ ไม่ไปศึกษาต่อก็ไปทำงาน แม้แต่ความรักก็มีโอกาสได้ชาวต่างชาติเป็นคู่ครอง มักจะไปใช้ชีวิตในต่างประเทศ มีโอกาสได้รู้จักติดต่อการค้ากับคนต่างชาติ ชอบค้นคิด แสวงหาธรรมะ เชื่อในความเร้นลับของธรรมชาติ มีโอกาสประสบความสำเร็จสูง และมีสัมผัสพิเศษสัมผัสกับสิ่งศักดิ์สิทธิ์ได้ ควรทำบุญเพื่อเป็นการเสริมบารมีครับ อาชีพที่เหมาะจะเกี่ยวกับผู้ที่ต้องเดินทางไปต่างประเทศบ่อยๆ นักการค้า นักการทูต นักเจรจาที่ต้องไปต่างประเทศบ่อย จะดีครับ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</si>
  <si>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มีสติปัญญาแตกฉาน มีความสำเร็จ มีความสมบูรณ์ทั้งหน้าที่การงานและการเรียน อำนวยให้เกิดความสำเร็จเป็นผู้ที่เก่งรอบด้าน ทำอะไรก็ประสบผลสำเร็จเสมอ และยังมีผู้คอยช่วยเหลือแนะนำอยู่เสมอด้วย ความรักก็มีความสำเร็จสูงมากได้คู่ที่ดี พลังนี้ส่งผลถึงความสามารถทางด้านศิลปะและการดนตรี มองโลกในเชิงบวก มีกำลังใจดี มีเพื่อนมาก ชีวิตประสบความสำเร็จอย่างสูง งานที่แนะนำจะเหมาะสมกับงานที่เกี่ยวข้องกับศิลปะ ดนตรี การพูด การเขียน การแสดง ความงาม ความบันเทิง จะเสริมดวงได้อย่างดี</t>
    </r>
  </si>
  <si>
    <t>  ดูเผินๆ เป็นเลข ดีทำให้ชีวิตได้รับความสำเร็จอย่างดี แต่เลข 52 บวกกันได้เลข 7 ดาวเสาร์ทำให้ชีวิตมีมุมหักเหได้ง่าย มักจะทำให้ความทุกข์ของกรรมเก่าที่มองไม่เห็นมีอุปสรรคใหญ่หลวงรออยู่ข้างหน้า ทำให้ต้องใช้ ความพยายาม และความอดทนมากถึงจะผ่านพ้นไปได้ ถ้าเลข 52 เป็นเลขบุรุษ จะได้รับความเกื้อหนุนจากสตรีอย่างดีเยี่ยม เรียกว่า ดาวนารีอุปถัมภ์</t>
  </si>
  <si>
    <t>คนที่ได้เลขนี้ต้องมีใจคอหนักแน่น เป็นเลขกลางๆมีทั้งดีและร้ายกลับกันไปแต่เลข 5 จะนำความสำเร็จในชีวิตมาให้เป็นอย่างดี แต่ต้องระวังเลข 3 จะทำให้อนาคตเบื้องหน้ามีมุมหักเห เปลี่ยนรูปได้ จะมีบุคคลที่ชั่วร้ายบางคนมาเบนชีวิตให้เป็นไปในทางเสื่อม อย่าหูเบาเชื่อใครง่ายนัก และอย่าได้สมาคมกับบุคคลที่ไม่น่าไว้วางใจ ระวังมักจะตกอยู่ในอารมณ์ลุ่มหลงอะไรได้ง่าย</t>
  </si>
  <si>
    <r>
      <t xml:space="preserve">  </t>
    </r>
    <r>
      <rPr>
        <b/>
        <sz val="10"/>
        <color rgb="FF000000"/>
        <rFont val="MS Sans Serif"/>
        <family val="2"/>
        <charset val="222"/>
      </rPr>
      <t xml:space="preserve">เป็นเลขดีมาก </t>
    </r>
    <r>
      <rPr>
        <sz val="10"/>
        <color rgb="FF000000"/>
        <rFont val="MS Sans Serif"/>
        <family val="2"/>
        <charset val="222"/>
      </rPr>
      <t>มีมงคลแก่ชีวิต จะประสบความสำเร็จได้โดยง่าย มีตำแหน่งหน้าที่การงานใหญ่โต มีคนเคารพนับถือมากมาย การศึกษาจะประสบความสำเร็จอย่างดีเยี่ยม มีโอกาสได้ทุนหรือทำงานต่างประเทศ มีคนคอยช่วยเหลือหนุนนำตลอด ชีวิตมักจะได้รับการคุ้มครองจากสิ่งศักดิ์สิทธิ์ เป็นคนเรียนรู้ง่าย มีความสนุกกับการเรียนรู้ ความรักก็จะราบรื่น มีโอกาสมีรักที่ต่างประเทศได้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</si>
  <si>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ดาวพฤหัสบดีสองดวงส่งเสริมหนุนนำให้อยู่สุขสบายไม่ลำบาก ชะตาชีวิตสดใสรุ่งโรจน์ ฐานะความเป็นอยู่มั่นคง มีความเจริญก้าวหน้าเป็นลำดับ ประสบความสำเร็จในชีวิต บ่งถึงจะทำให้ชีวิตก้าวหน้าและประสบความสำเร็จอย่างมั่นคง มีความเที่ยงตรง รักในคุณงามความดี ชอบทำบุญทำทาน มักเลื่อมใสต่อสิ่งศักดิ์สิทธ์ ชอบเดินทางไกล เกี่ยวข้องกับต่างประเทศ เป็นเลขที่ให้คุณกับชีวิตเลขหนึ่ง</t>
    </r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</si>
  <si>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ชีวิตจะประสบความสำเร็จเป็นอย่างดี มีความสามารถในเชิงศิลปะ ปัญญา มีความคิดที่แยบแหลม ทำงานรอบคอบ เรียนดี ทำงานเก่ง มองโลกในแง่ดี มีพลังกำลังใจไม่ย่อท้อ มีใจกว้าง มีโอกาสทำงานในหน้าที่ใหญ่โตเป็นที่รู้จักในวงสังคม งานที่แนะนำเหมาะกับด้านศิลปะ ปัญญาการวางแผนเป็นนักปกครอง นักบริหาร ศิลปินก็ทำได้ดี พลังของเลขนี้ส่งผลถึงศาสตร์หลายๆแขนงเพราะมีพลังมาก</t>
    </r>
  </si>
  <si>
    <r>
      <t>  ด้วยอิทธิพลของดาว ๗ เสาร์ เป็นคนมีความคิดขัดแย้งในตัวเอง และส่วนรวมค่อนข้างดื้อรั้น เอาแต่ใจตนเอง มักไม่เชื่อใจใคร ทำอะไรมักจะทำแบบครึ่ง ๆ กลาง ๆ มักเป็นคนกำพร้าและเรียนอะไรไม่สำเร็จครึ่ง ๆ กลาง ๆ แต่อิทธิพลของเลขประธานดาวศุภเคราะห์และดาวบาปเคราะห์ ทำให้ชีวิตจะดำเนินไปอย่างมั่นคง มีความปรารถนาอย่างแรงกล้า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</si>
  <si>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ด้วยอิทธิพลของดาวราหู 8 เป็นเลขไม่ดี บ่งบอกถึงการชอบหลงผิด เห็นกงจักรเป็นดอกบัว ชอบลุ่มหลงไสยศาสตร์ต่างๆ ชอบเชื่อถือโชคลางสิ่งแปลกๆมากเกินไป เข้าลักษณะต้นตรงปลายคด จิตใจมักจะวิปริตเฉไฉออกนอกลู่นอกทางชอบคัดค้านด้านศาสนา จิตใจโน้มเอียงไปในด้านเดียรถีย์หรือมิฉะนั้นก็จะเป็นคนหลงศาสนาอย่างงมงาย จนไม่มีเหตุผลหลงผิดในพิธีกรรมต่าง ๆ มากกว่าแก่นแท้ของธรรมะ ทำให้เสียการงาน ความรุ่งเรืองลดน้อยลง ชอบมีความคิดที่แปลกประหลาดไม่เหมือนใคร</t>
  </si>
  <si>
    <r>
      <t xml:space="preserve">  </t>
    </r>
    <r>
      <rPr>
        <b/>
        <sz val="10"/>
        <color rgb="FF000000"/>
        <rFont val="MS Sans Serif"/>
        <family val="2"/>
        <charset val="222"/>
      </rPr>
      <t xml:space="preserve">เป็นเลขดีมาก </t>
    </r>
    <r>
      <rPr>
        <sz val="10"/>
        <color rgb="FF000000"/>
        <rFont val="MS Sans Serif"/>
        <family val="2"/>
        <charset val="222"/>
      </rPr>
      <t> เป็นคนยึดมั่นในสิ่งศักดิ์สิทธิ์ เชื่อถือในศาสนา มีความเป็นอนุรักษ์นิยม ชอบของเก่า อนุรักษ์วัฒนธรรมประเพณี มีศีลธรรมสูง ชอบความถูกต้อง และศรัทธาความเร้นลับของธรรมชาติ มักเป็นคนหัวเก่า รักความยุติธรรม เชื่อในวิญญาณ ชอบในเรื่องพิธีกรรมและโชคลางต่าง ๆ ชีวิตโดยรวมประสบความสำเร็จดีแต่ควรจะยอมรับเทคโนโลยีมากขึ้นจะช่วยการดำเนินชีวิตและการทำงานราบรื่นขึ้น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</si>
  <si>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</t>
    </r>
    <r>
      <rPr>
        <sz val="10"/>
        <color rgb="FF000000"/>
        <rFont val="MS Sans Serif"/>
        <family val="2"/>
        <charset val="222"/>
      </rPr>
      <t>ชอบฝัน ชอบอยู่ในโลกจินตนาการ มีความละเอียดอ่อนสูง เป็นคนฉลาดมองโลกแง่ดี รักธรรมชาติ มีอารมณ์ศิลปินมากๆ และมีความเชื่อในด้านไสยศาสตร์ทำนองว่าฟังหูไว้หู แต่การที่เพ้อฝันมากไปอาจจะทำให้งานที่จะปฏิบัติพลาดโอกาสดีๆไปได้ จึงควรปรับที่การดำเนินชีวิตให้ลงมือกระทำอย่างจริงจังจะดี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</si>
  <si>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เป็นคนมีสองบุคลิกสองอารมณ์ในตัวเอง มีความขัดแย้งในตัวเอง บางครั้งมักจะปล่อยตัวปล่อยใจให้หลงระเริงไปกับแสงสีและสิ่งยั่วยวนของโลกีย์ แต่บางขณะชอบทำตัวเหมือนคนอมทุกข์ หนีสังคมทำให้เป็นคนสันโดษ จึงทำให้ดูเหมือนเป็นคนมีสองลักษณะในตัวเอง ชีวิตมักจะมีมุมหักเหได้ง่ายชอบทำตัวหยิ่งจนคนไม่ชอบหน้า จนบางครั้งวงสังคมไม่ยอมรับ ระวังบั้นปลาย มักจะถูกเบียดเบียน ประสบแต่ความทุกข์ และอุปสรรค โรคภัยไข้เจ็บ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</si>
  <si>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 มีมิตรสหายมาก ถ้าเป็นเลขนี้ผู้ชายใช้มักจะเป็นมีเสน่ห์ต่อเพศตรงข้ามสูง มีพลังทำให้คุณไม่เป็นหลักแหล่งไม่เป็นหลักเป็นฐาน ขาดสติถืออารมณ์เป็นใหญ่ เป็นคนชอบปล่อยตัวปล่อยใจล่องลอยไปเรื่อย ๆ หากลุ่มหลงสิ่งใดแล้ว มักไม่มีสติยับยั้ง มักมัวเมาในอารมณ์ หลงผิดได้ง่ายและท้ายที่สุด คือความหายนะ  แต่ก็มีโอกาสได้รับความช่วยเหลือจากผู้ใหญ่ได้อย่างดี</t>
  </si>
  <si>
    <r>
      <t xml:space="preserve">เป็นเลขดีมาก </t>
    </r>
    <r>
      <rPr>
        <sz val="10"/>
        <color rgb="FF000000"/>
        <rFont val="MS Sans Serif"/>
        <family val="2"/>
        <charset val="222"/>
      </rPr>
      <t>มีโอกาสสมหวังหวานชื่น ชีวิตประสบความสำเร็จอย่างดี ในทุกๆด้าน หน้าที่การงานก้าวหน้า ทำงานในตำแหน่งใหญ่โต การเรียนรู้การศึกษาดี แต่จะเด่นมากในเรื่องความรัก จะโชคดีเรื่องความรักมากๆ เป็นคนละเอียดอ่อน น่าหลงใหล ทำอะไรดูดี สร้างความประทับใจให้คนรอบข้างเสมอ มีเพื่อนคอยให้ความช่วยเหลือมากทำบุญเสริมบารมีเข้าไว้จะทำให้ชีวิตรุ่งเรืองมากขึ้นไปอีก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</si>
  <si>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 xml:space="preserve"> เป็นเลขดีมาก </t>
    </r>
    <r>
      <rPr>
        <sz val="10"/>
        <color rgb="FF000000"/>
        <rFont val="MS Sans Serif"/>
        <family val="2"/>
        <charset val="222"/>
      </rPr>
      <t> เป็นดาวคู่มิตรที่ให้คุณมาก เลข 64 เป็นคนมีรสนิยมสูง มีเสน่ห์ ไม่ชอบหยุดนิ่งอยู่กับที่ ชองแสวงหาสิ่งใหม่ ๆ อยู่เสมอ ชอบการเปลี่ยนแปลง หารสชาติใหม่ ๆ ของชีวิต แต่ชอบคิดเพ้อฝัน มักใจอ่อน ทำให้ตกอยู่ใต้อิทธิพลผู้อื่นได้ง่าย  บางครั้งอาจจะต้องเหนื่อยกับคนรอบข้างจนไม่ได้ดูแลตัวเอง เลข 64 จะทำให้ชีวิตพบความสำเร็จ มีความสุข มีความราบรื่นแห่งชีวิต</t>
    </r>
  </si>
  <si>
    <r>
      <rPr>
        <b/>
        <sz val="10"/>
        <color rgb="FF000000"/>
        <rFont val="MS Sans Serif"/>
        <family val="2"/>
        <charset val="222"/>
      </rPr>
      <t>เป็นเลขดีมาก</t>
    </r>
    <r>
      <rPr>
        <sz val="10"/>
        <color rgb="FF000000"/>
        <rFont val="MS Sans Serif"/>
        <family val="2"/>
        <charset val="222"/>
      </rPr>
      <t xml:space="preserve"> </t>
    </r>
    <r>
      <rPr>
        <sz val="11"/>
        <color theme="1"/>
        <rFont val="Tahoma"/>
        <family val="2"/>
        <charset val="222"/>
        <scheme val="minor"/>
      </rPr>
      <t> </t>
    </r>
    <r>
      <rPr>
        <sz val="10"/>
        <color rgb="FF000000"/>
        <rFont val="MS Sans Serif"/>
        <family val="2"/>
        <charset val="222"/>
      </rPr>
      <t>ดาวพฤหัสบดี ดาวศุภเคราะห์ หมายถึง สติปัญญา ความรอบรู้ ผู้ใหญ่ ดาวศุกร์ ดาวศุภเคราะห์ หมายถึง ความรัก บ่งบอกถึงความสำเร็จอย่างดีเยี่ยม ได้รับความสนับสนุนจากผู้หลักผู้ใหญ่เป็นอย่างดี หรือมีผู้ใหญ่ให้การช่วยเหลืออย่างลับๆ แต่คิดที่เป็นคนช่างฝันและหลงใหลในศิลป์ แต่เลขนี้บางครั้งก็ดูเหมือนเป็นคนนิ่มนวล แต่บางครั้งก็แข็งกร้าว ในด้านความรัก บุคคลใต้อิทธิพล เลข 65 จะเป็นนักรักตัวฉกาจ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</si>
  <si>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รวมกันได้ 12 ซึ่งเป็นกำลังดาวของพระราหู เลข 66 เป็นคนที่รักอะไรก็รักอย่างลุ่มหลง เป็นคนที่หลงมอมเมาได้ง่าย เพราะไม่ค่อยพิจารณาไตร่ตรองอะไรให้รอบคอบรักอะไรก็มักจะทุ่มเทลงไปทั้งตัว เป็นคนมัวเมาแต่โลกีย์ถือเป็นเลขอันตราย ต้องระมัดระวังให้มาก เพราะใต้อิทธิพลของเลขนี้จะทำให้พัวพันกับสิ่งยั่วเย้าอารมณ์ทั้งปวง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</si>
  <si>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เป็นเลขแห่งความผิดหวัง ทุกข์เศร้า เพราะดาวเสาร์ (7) รวมกันได้ 13 เป็นเลขไม่ดีอีก มองดูเป็นเลขครึ่งๆกลางๆ จะดีก็ไม่ใช่ จะร้ายก็ไม่เชิง เพราะมีทั้งดาวโภคทรัพย์และดาวแห่งทุกข์ และอุปสรรคมารวมกัน แต่ชีวิตมักพบอุปสรรคมากมาย จะผิดหวังในความรัก ครอบครัวจะแตกร้าว บ้านแตกสาแหรกขาด เป็นเลขที่แสดงออกถึงความขัดแย้งกันเอง อย่างรุนแรง จะตกต่ำในบั้นปลายของชีวิต ระวังอุบัติเหตุด้วย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</si>
  <si>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 หลงตัวเอง คลั่งอะไรไม่มีเหตุผล เป็นเลขมัวเมาอีกเลขหนึ่ง โดยเฉพาะจะมัวเมาในอุดมคติ หลงใหลปลื้มกับอบายมุข เป็นเลขที่แสดงถึงหลักการมีศรัทธาจริตอันลุ่มหลง บ้าคลั่งในศาสนา หลงตัวเอง หลงในสังคม มักชอบทำตัวให้เด่น ชีวิตสำเร็จยากเพราะมีพลังความมัวเมาแฝงอยู่ การทำการสิ่งใดให้สำเร็จต้องอาศัยแรงกายตัวเองล้วนๆไม่มีผู้ใหญ่ให้การช่วยเหลือใดๆ ความรักเป็นไปแบบหลงมากกว่ารัก</t>
    </r>
    <r>
      <rPr>
        <sz val="11"/>
        <color theme="1"/>
        <rFont val="Tahoma"/>
        <family val="2"/>
        <charset val="222"/>
        <scheme val="minor"/>
      </rPr>
      <t xml:space="preserve">  </t>
    </r>
  </si>
  <si>
    <r>
      <t> </t>
    </r>
    <r>
      <rPr>
        <b/>
        <sz val="10"/>
        <color rgb="FF000000"/>
        <rFont val="MS Sans Serif"/>
        <family val="2"/>
        <charset val="222"/>
      </rPr>
      <t xml:space="preserve">เป็นเลขดี ปานกลาง  </t>
    </r>
    <r>
      <rPr>
        <sz val="10"/>
        <color rgb="FF000000"/>
        <rFont val="MS Sans Serif"/>
        <family val="2"/>
        <charset val="222"/>
      </rPr>
      <t> เป็นคนช่างอ่อนไหว ช่างฝันมองโลกในแง่ดี ระวังการถูกชักจูงได้ง่าย แต่จะมีผู้ใหญ่ให้การสนับสนุนอยู่ ทำให้ชีวิตไม่ลำบากนักแต่ก็ไม่สำเร็จแบบพรุแตกเสียทีเดียว เป้นพลังทางกลางๆอยู่ที่ตัวคุณในการดำเนินชีวิตมากกว่าต้องใจแข็งมีสติ</t>
    </r>
    <r>
      <rPr>
        <sz val="11"/>
        <color theme="1"/>
        <rFont val="Tahoma"/>
        <family val="2"/>
        <charset val="222"/>
        <scheme val="minor"/>
      </rPr>
      <t xml:space="preserve">  </t>
    </r>
  </si>
  <si>
    <t> เป็นเลขแห่งความทุกโศกอย่างแท้จริง ไม่สามารถประสบความสำเร็จในชีวิตได้ และยังมีอุปสรรคต่างๆเกิดขึ้น และมีกรรมเก่าที่ให้ผลรุนแรง บ่งบอกถึงความอำมหิต โรคประสาท อำนาจเร้นลับ อำนาจมืด โรคภัยร้ายแรง การอัตวินิบาตกรรม การถูกคุมขัง ถูกปล้น และภัยธรรมชาติอย่างร้ายแรง มักถูกปล่อยเกาะไว้อย่างโดดเดี่ยว ไม่มีใครให้ความช่วยเหลือ</t>
  </si>
  <si>
    <t>อาจตกจากตำแหน่งหน้าที่การงาน การถูกใส่ร้ายป้ายสี การถูกคุมขัง หน้าที่การงานจะไม่ยั่งยืนถาวร หลงมัวเมาในทางที่ผิดๆ หลงมัวเมาไปในทางที่ผิดๆ ต้องตกอยู่ในสิ่งแวดล้อมที่ไม่ดี ถูกคนเอารัดเอาเปรียบถูกเบียดบังเอาความดีความชอบ จะมีปัญหารักสามเส้า ชีวิตจะอาภัพผิดหวังในเรื่องของความรัก หย่าร้างกัน แต่งงานช้า ไม่ได้แต่งงาน ได้แต่งก็เลิกกัน ได้พ่อหม้าย เป็นเมียน้อย ระวังโรคตับ ถุงน้ำดี ไมเกรน เจ็บปวดตามกระดูกตามข้อ</t>
  </si>
  <si>
    <t> มักจะมีความคิดเห็นเป็นของตนเอง ชีวิตมักจะพบกับความกดดันอย่างรุนแรง มีความทุกข์ผิดหวังเข้ามาแอบแฝง จะต้องมีการสูญเสีย บุคคลที่รักในขณะที่ชีวิตประสบความสำเร็จ เช่นเสีย บิดาหรือคู่ครองหรือญาติมิตร ที่เคารพรักต้องจากไป หรือไม่ก็เสียเงินที่หามาได้อย่างไม่คาดคิด เรียกว่าทุกข์ลาภ จะมีชีวิตที่วุ่นวาย เพศตรงข้ามสร้างปัญหามาให้ตลอดเวลา บั้นปลายชีวิตจะต้องทุกข์ทรมานกับโรคภัยไข้เจ็บ ระวังการผ่าตัด ระวังโรคผิวหนัง</t>
  </si>
  <si>
    <t>  เป็นเลขร้ายเป็นกำลังของดาวบาปเคราะห์ หมายถึงการทะเลาะวิวาทขัดแย้ง วิบัติทุกข์ทรมานจากโรคร้าย ระวังการผ่าตัดอุบัติเหตุ ความเสียหายที่จะเกิดขึ้นอย่างรุนแรง ชีวิตสมรสไม่แน่นอน ชีวิตต้องเริ่มใหม่อยู่เสมอมักเกี่ยวข้องกับความตาย ชีวิตมีความข่มขืนผิดหวัง อมทุกข์ บริวารนำเรื่องเดือดร้อนมาให้ มีหนี้สินอย่างท่วมท้น ระวังโรคหัวใจ ความดันโลหิต อัมพาต อัมพฤกษ์</t>
  </si>
  <si>
    <t>  เป็นพลังในด้านดีแต่จะไม่แรงมากคือไม่ลำบากแต่ก็ไม่ถึงกับรุ่งเรืองมาก หน้าที่การงานเงินทองจะพอมีพอใช้ไม่ขัดสน การที่จะให้สำเร็จอย่างก้าวหน้าต้องลดความกังวลและความหวั่นไหวของอารมณ์ออกให้ได้ ทำตนให้หนักแน่นมากยิ่งขึ้น หมั่นสวดมนตร์ภาวนา เจริญสมาธิจะทำให้จิตใจกล้าแกร่งขึ้น</t>
  </si>
  <si>
    <t>อาจตกจากตำแหน่งหน้าที่การงาน การถูกใส่ร้ายป้ายสี การถูกคุมขัง หน้าที่การงานจะไม่ยั่งยืนถาวร จะประสพความลำบากในชีวิตก่อน แล้วจึงจะได้ดีทีหลัง หลงมัวเมาในทางที่ผิดๆ หลงมัวเมาไปในทางที่ผิดๆ ต้องตกอยู่ในสิ่งแวดล้อมที่ไม่ดี ถูกคนเอารัดเอาเปรียบถูกเบียดบังเอาความดีความชอบ จะมีปัญหารักสามเส้า ชีวิตจะอาภัพผิดหวังในเรื่องของความรัก หย่าร้างกัน แต่งงานช้า ไม่ได้แต่งงาน ได้แต่งก็เลิกกัน ได้พ่อหม้าย เป็นเมียน้อย</t>
  </si>
  <si>
    <t> เป็นเลขที่มีอุปสรรคในชีวิตมากมาย ผิดหวังเรื่องความรัก ครอบครัวแตกร้าว ไม่มีความสุขในชีวิตสมรส บ้านแตกสาแหรกขาด เป็นเลขที่ขัดแย้งกันอย่างรุนแรง หมายถึงความตกต่ำในบั้นปลายชีวิต และยังมีโรคภัยไข้เจ็บเข้ามาเบียดเบียน จะต้องได้รับการผ่าตัดบริเวณช่องท้อง คือโรคลำไส้อักเสบ กระเพาะปัสสาวะอักเสบ ถุงน้ำดี โรคนิ่ว และโรคไต สายตา</t>
  </si>
  <si>
    <t>ดาวเสาร์ซ้อนกันสองดวง ดาวทุกข์ 2 ดวง ทำให้มีทุกข์เป็น 2 เท่า ความเก็บกด อำนาจเร้นลับ อำนาจมืด โรคภัยที่ร้ายแรง การอัตวิบากกรรม การถูกคุมขัง ถูกปล้น เป็นเลขที่อันตรายมาก จะต้องต่อสู้กับอุปสรรคและปัญหาอย่างมากมาย ความกดดันในชีวิตมีสูงหากระงับอารมณ์ไม่ได้ เพียงชั่ววูบหนึ่งของชีวิตอาจตัดสินใจทำอะไรลงไปด้วยความเหี้ยมโหด ชนิดที่คนอื่นคาดคิดไม่ถึง อาจจะไม่เคยคิดที่จะทำร้ายใครหรือทำร้ายตนเองอยู่ในสมอง แต่เมื่อไรที่คิดและกระทำมักจะทำสำเร็จ ควรที่จะหนีให้ไกลๆ จากหมายเลขนี้</t>
  </si>
  <si>
    <t>หมายถึงความระส่ำระสายของชีวิต ประสบเรื่องร้ายๆ ทำให้เป็นคนอ่อนแอ ระวังคดีความ อย่าใจอ่อน เชื่อคนง่าย ห้ามเซ็นต์สัญญาค้ำประกันใคร ชีวิตต้องต่อสู้เหน็ดเหนื่อยกับอุปสรรคและปัญหา ตกอยู่ในสภาพแวดล้อมไม่ดี</t>
  </si>
  <si>
    <t>เลขให้คุณปานกลาง ส่วนดีคือพระเกตุและดาวเสาร์หนุนนำให้มีความสำเร็จ คนเลขนี้ชอบท่องเที่ยวเดินทาง เป็นคนจริงใจ เป็นคนรักอิสระ และมีความคิดเป็นของตัวเอง ใจบุญ มีอุดมการณ์สูง ผูกพันเกี่ยวข้องกับน้ำ ถ้าทำธุรกิจเกี่ยวกับน้ำจะดี พูดตรงไปตรงมา เจ้าระเบียบ ชะตาชีวิตสดใสงดงาม จะมีความรุ่งโรจน์โชติช่วงอย่างคาดไม่ถึง ดวงมีทรัพย์มรดก จะมีเกียรติมีลาภยศ แต่ส่วนเสียคือต้องต่อสู้กับปัญหากว่าจะผ่านพ้นไปได้ต้องเหน็ดเหนื่อยต้องใช้ความอดทนแต่จะประสบความสำเร็จได้เช่น</t>
  </si>
  <si>
    <t>เป็นเลขร้าย เป็นสัญญาณเตือนภัยวิบัติอันใหญ่หลวงที่คอยอยู่ข้างหน้า มักถูกครอบงำจากอิทธิพลของอันธพาล ถูกข่มเหง รังแกจากคนอันธพาล จะตกอยู่ในสิ่งแวดล้อมที่ไม่ดี ถูกปล้น ถูกจี้ ระวังจะถูกฆ่าข่มขืน มีวิญญาณร้ายคอยแอบแฝงรบกวน ชอบสะสมของเก่า หรือมีความผูกพันกับโบราณสถาน ระวังโรคตับ ถุงน้ำดี ไมเกรน เจ็บปวดตามกระดูก ตามข้อ</t>
  </si>
  <si>
    <t>เป็นหมายเลขอับเฉาเลขหนึ่ง ชีวิตมักจะกำพร้า ขาดหลักประกันในชีวิต พลัดพรากจากบิดามารดา ชีวิตอยู่ไม่เป็นที่ มีการเปลี่ยนแปลงโยกย้าย ถ้าเป็นสุภาพสตรีจะตกพุ่มหม้าย ไร้สามี พลัดพรากจากคู่ มีคู่เหมือนไม่มี ต่างคนต่างอยู่ ชีวิตจะวุ่นวาย มีภรรยาหลายคน มีแม่หม้ายมาติดพัน และก่อความยุ่งยาก มีโรคเกี่ยวกับสายตา</t>
  </si>
  <si>
    <t> ถ้าเป็นสุภาพสตรีจะตกพุ่มหม้าย ไร้สามี พลัดพรากจากคู่ มีคู่เหมือนไม่มี ต่างคนต่างอยู่ ชีวิตจะวุ่นวาย มีภรรยาหลายคน มีแม่หม้ายมาติดพัน และก่อความยุ่งยาก จะทำอะไรมักจะดีแต่ตอนต้น ปลายจะเสีย ขึ้นๆ ลงๆ ชีวิตต้องเริ่มต้นใหม่อยู่เสมอ ลุ่มหลงอะไรง่ายๆ มีความทุกข์แอบแฝงอยู่ บริวารสร้างปัญหาให้ เป็นคนใจใหญ่ กล้าได้กล้าเสีย ได้คู่ครองเป็นหม้าย</t>
  </si>
  <si>
    <t>เป็นเลขร้าย ครอบครัวแตกแยก แตกเพื่อน แตกฝูง แตกญาติ แตกหักจากหุ้นส่วน ชีวิตต้องเกี่ยวข้องกับนักเลงอันธพาล ทหาร ตำรวจ และนักกฎหมาย ระวังไฟลวก ไฟคลอก ไฟไหม้บ้าน เชื่อใจคนง่าย ระวังคดีความ ประพฤติผิดอยู่เสมอ</t>
  </si>
  <si>
    <t> ชีวิตมักจะประพฤติผิดพลาดและได้รับอันตราย จะถูกชักจูงหว่านล้อม จากพวกหลงผิดให้ไปเข้าพวกเข้าฝูง ทำให้ตกอยู่ในอำนาจแห่งความหลงกระทำแต่สิ่งที่ไม่ถูกต้องอยู่เสมอ หลงแสง สี เสียง การพนัน สิ่งเสพติด ชีวิตจะได้รับความเดือดร้อน สูญเสียอย่างใหญ่หลวง ระวังอุบัติเหตุ คดีความ ถูกขุมขัง ความไม่แน่นอนของชีวิต และอนาคต</t>
  </si>
  <si>
    <t>ชีวิตมักจะหลักลอย เป็นคนหลงผิดได้ง่าย ลืมตัว เอาแต่ใจตัวเอง เห็นกงจักรเป็นดอกบัว จะพาชีวิตสู่ความหายนะได้ มักกำพร้า และขาดที่พึ่ง ชีวิตจะมีแต่ความทุกข์ มีอุปสรรค ชีวิตสมรสไม่แน่นอน ครอบครัวแตกแยก รักสามเส้า มีเรื่องชู้สาว ให้ระวังอุบัติเหตุรถคว่ำ ถูกอาวุธถูกคนลอบทำร้าย มีปัญหาเรื่องสายตา ผ่าตัด โรคลำไส้ กระเพาะปัสสาวะอักเสบ โรคนิ่ว โรคไต</t>
  </si>
  <si>
    <t>ป็นคนสองลักษณะในทางโลก จะส่งผลดีให้กับชีวิตส่งผลให้พบกับความสำเร็จ พบกับความสำเร็จ แต่อีกมุมหนึ่ง ประพฤติผิดศิลธรรม จะพ่ายแพ้ทางโลกีย์ ชอบคบชู้ ระวังให้มากถ้าไม่รู้จักความพอดี หลงใหลได้ปลื้มในสิ่งที่เป็นอบายมุข ชอบความตื่นเต้น คิดและตัดสินใจเร็ว เก่งในการแก้ปัญหาเฉพาะหน้า มักเป็นจู้จี้ ขี้บ่น เบื่อกับการอยู่กับที่นาน</t>
  </si>
  <si>
    <t>หมายถึงความระส่ำระสายของชีวิต ประสบเรื่องร้ายๆ ทำให้เป็นคนอ่อนแอ ระวังคดีความ อย่าใจอ่อน เชื่อคนง่าย ห้ามเซ็นต์สัญญาค้ำประกันใคร ชีวิตต้องต่อสู้เหน็ดเหนื่อยกับอุปสรรคและปัญหามากมาย ตกอยู่ในสภาพแวดล้อมไม่ดี ถูกกลั่นแกล้ง เอารัดเอาเปรียบ ชีวิตบั้นปลายจะตกต่ำ</t>
  </si>
  <si>
    <t>จะพบมรณะกรรมโดยผิดปกติ จะถูกวิญญาณร้ายเล่นงาน เป็นคนหลงผิดได้ง่าย ลืมตัว เอาแต่ใจตัวเอง เห็นกงจักรเป็นดอกบัว หมายเลขนี้ไม่เหมาะกับสุภาพสตรี จะมีปัญหาเรื่องคู่ เช่นแต่งงานช้า ไม่ได้แต่ง หรือแต่งแล้วต้องเลิกกัน จะพลัดพรากจากกัน เป็นเมียน้อย หย่าร้าง รักสามเส้า เป็นหม้าย</t>
  </si>
  <si>
    <t>เป็นเลขให้คุณปานกลางให้คุณ เจ้าของชื่อนี้มีดวงชะตาดี ดาวราหูและดาวพระเกตุส่งผลหนุนนำให้พบความโดดเด่นรุ่งเรืองดี คนเลขนี้มีไหวพริบปฎิภาณเป็นเลิศ ช่างสังเกตช่างวิเคราะห์ สนใจใฝ่รู้กว้างขวาง มีความมุ่งมั่นสูง อดทนสูง รับผิดชอบดี มีลางสังหรณ์ ฝันแม่น ดวงมีโชคมีลาภอย่างไม่คาดฝัน จับทำเรื่องเก่าๆ แล้วจะรุ่งเรืองดี ในทางโลดโผน พอที่จะทำให้ชีวิตประสบความสำเร็จพอสมควร มีพวกพ้องมาก ชอบทำอะไรแปลกๆ แหวกแนว เข้ากับคนได้ง่าย ระวังอย่าคบคนพาล หากเข้าไปพัวพัน จะถอนตัวจากสิ่งแวดล้อมที่เลวร้ายได้ยาก มักสนใจกับสิ่งศักดิ์สิทธิ์จนลุ่มหลง</t>
  </si>
  <si>
    <t> ชะตาชีวิตราบรื่นดี จับทำอะไรมักจะประสบความสำเร็จลุล่วงอย่างดี มีผู้หลักผู้ใหญ่ให้การสนับสนุน มีความเป็นอยู่สุขสบาย ชีวิตมีอุปสรรคน้อย ลำบากไม่นาน ตกน้ำไม่ไหลตกไฟไม่ไหม้ เพราะมีสิ่งศักดิ์คุ้มครอง ดาวพระเกตุและดาวมฤตยูส่งเสริมหนุนนำชีวิตให้มีความสุขความเจริญด้วยดี เป็นเลขดีบ่งถึงสิ่งศักดิ์สิทธิ์ และวิญญาณ มักได้รับความคุ้มครองจากสิ่งศักดิ์สิทธิ์ และวิญญาณ ในชีวิตจะประสบความสำเร็จเป็นอย่างดี ชอบศึกษาเกี่ยวกับศาสตร์เร้นลับ เป็นเลขที่ให้คุณกับชีวิต</t>
  </si>
  <si>
    <t>ชอบศึกษาหาความรู้ ชีวิตก็จะประสบความสำเร็จ ได้รับการอุปการะจากผู้ใหญ่ หรือผู้มีอำนาจให้การช่วยเหลือ เป็นหมายเลขนำโชค ได้รับเกียรติอย่างสูงส่งในสังคมส่งผลดีให้กับชีวิต ประสบความสำเร็จที่ยิ่งใหญ่ หมายเลข 91 ไม่เหมาะกับสุภาพสตรีเป็นอย่างยิ่งเพราะอาจแปรสภาพเป็นเลข 10 ดาวเสาร์ ชีวิตมักจะกำพร้า เป็นหม้าย บางครั้งส่งผลให้สามีตกจากตำแหน่งหน้าที่การงาน สุภาพสตรีจะมีปัญหาเรื่องคู่ เช่นแต่งงานช้า ไม่ได้แต่ง หรือแต่งแล้วต้องเลิกกัน จะผลัดพรากจากกัน เป็นเมียน้อย หย่าร้าง รักสามเส้า เป็นหม้าย มีความทุกข์ ความผิดหวัง บริวารในครอบครัวจะทำความยุ่งยากมาให้ แบบภาระหน้ามากมาย มีหนี้สินอย่างท่วมท้น มีโรคภัยไข้เจ็บ หมายเลขนี้จะส่งผลดีต่อสุภาพบุรุษ</t>
  </si>
  <si>
    <t>จะทำอะไรมักจะดีแต่ตอนเริ่มต้นแต่ปลายเสีย ยิ่งใหญ่ก็อาจตกต่ำได้ ชีวิตจะอยู่ในสภาพแวดล้อมที่ไม่ดี ถูกกลั้นแกล้ง เอารัดเอาเปรียบ เพศตรงข้ามจะสร้างปัญหาให้ หน้าชื่นอกตรม ระวังเพื่อนที่ไม่ซื่อ ไม่ควรร่วมหุ้นกับใคร ชอบเดินทางท่องเที่ยว ชอบสิ่งแปลกใหม่ สนใจประวัติศาสตร์ ชอบของโบราณ</t>
  </si>
  <si>
    <t>  มักจะพบความยุ่งยากของชีวิตบ่อยๆ มีเรื่องกระทบกระเทือนใจ ความกดดันของจิตใจ ก็อาจถึงขั้นวิปริตไปได้ง่ายๆ เช่น ทำร้ายตัวเอง หรือผู้อื่น มีเรื่องทุกข์ใจ อุปสรรคต่างๆ ชีวิตสมรสไม่แน่นอน เช่น ไม่ได้แต่ง หรือแต่งไม่น้อยกว่าครั้งหนึ่ง ความไม่แน่นอนในชีวิต คาดหวังอะไรมักไม่ได้ ไม่ได้หวังกลับได้</t>
  </si>
  <si>
    <t>เป็นเลขร้ายเป็นกำลังของดาวบาปเคราะห์ หมายถึงผ่าตัดอุบัติเหตุ ความเสียหายที่จะเกิดขึ้นอย่างรุนแรง ชีวิตสมรสไม่แน่นอน ครอบครัวแตกแยก มีมุมหักเหอยู่ตลอดเวลา สุภาพสตรีจะถูกสามีกดดันกลั่นแกล้งชีวิตต้องเริ่มต้นใหม่อยู่เสมอ มักเกี่ยวข้องกับความตาย ชีวิตมีความข่มขืนผิดหวัง อมทุกข์ มีอุปสรรค อับโชค ระวังการผ่าตัด โรคนิ่ว โรคไต กระเพาะปัสสาวะ</t>
  </si>
  <si>
    <t>มักเลื่อมใสต่อสิ่งศักดิ์สิทธ์เชื่อถือในศาสนา ในความเร้นลับ รักความยุติธรรม เชื่อเรื่องวิญญาณชอบในพิธีกรรม และโชคลาภต่างๆ เป็นคนมีลางสังหรณ์ดีเยี่ยม ถ้าเป็นนักบวช ก็จะประสบความสำเร็จเรื่องพิธีกรรม อาคมแก่งกล้า ทำอะไรก็ขลัง จะทำให้ชีวิตประสบความสำเร็จอย่างมั่นคง มีสิ่งศักดิ์สิทธิ์ให้ความคุ้มครอง มีโอกาสได้ไปต่างประเทศ เที่ยวต่างประเทศ คบหากับคนต่างชาติต่างภาษา</t>
  </si>
  <si>
    <t>ป็นเลขกลับหัวกลับหาง ไม่สามารถแยกแยะได้ จึงทำให้ไม่มีพลังในตัวเอง ชีวิตกระท่อน กระแท่นครึ่งๆ กลางๆ จะดูว่าดีก็ไม่ใช่ จะดูร้ายก็ไม่เชิง บางครั้งก็ส่งผลให้หลงผิดได้ง่าย ร้ายก็ยังดีที่มีผู้ใหญ่ที่เข้าใจคอยให้การอุปถัมภ์ค้ำชูพอที่จะทำให้ชีวิตอยู่รอดไปได้</t>
  </si>
  <si>
    <t>เลขให้คุณปานกลาง พระเกตุและดาวเสาร์หนุนนำให้มีความสำเร็จ คนเลขนี้ชอบท่องเที่ยวเดินทาง เป็นคนจริงใจ พูดตรงไปตรงมา เจ้าระเบียบ ชะตาชีวิตสดใสงดงาม จะมีความรุ่งโรจน์โชติช่วงอย่างคาดไม่ถึง ดวงมีทรัพย์มรดก จะมีเกียรติมีลาภยศ จะประสพความลำบากในชีวิตก่อน แล้วจึงจะได้ดีทีหลัง ทำธุรกิจเกี่ยวกับน้ำจะพบกับความสำเร็จและร่ำรวยได้ ผู้หลักผู้ใหญ่เอ็นดูส่งเสริม ช่วยเหลือ มีดวงอุปถัมภ์ จะมีชื่อเสียงเงินทอง มีเกียรติและบารมี มีสติปัญญาดี ยินดีช่วยเหลือคนตกทุกข์ยากเสมอ</t>
  </si>
  <si>
    <t>เป็นเลขให้คุณปานกลางให้คุณในทางโลดโผน พอที่จะทำให้ชีวิตประสบความสำเร็จพอสมควร มีพวกพ้องมาก ชอบทำอะไรแปลกๆ แหวกแนว เข้ากับคนได้ง่าย ระวังอย่าคบคนพาล หากเข้าไปพัวพัน จะถอนตัวจากสิ่งแวดล้อมที่เลวร้ายได้ยาก มักสนใจกับสิ่งศักดิ์สิทธิ์จนลุ่มหลง หมายเลข 98 บวกกันได้ 17 หมายเลข 17 บวกกันได้ 8 เป็นกำลังของดาวราหู จะทำให้ชีวิตตกอยู่ในสภาพแวดล้อมที่ไม่ดี ถูกกดดัน กลั่นแกล้ง ขัดแย้งมีปัญหากับคนอื่นบ่อยๆ</t>
  </si>
  <si>
    <t>ได้ความสำเร็จอย่างน่ามหัศจรรย์ ได้พลังจากความเร้นลับในจักรวาลให้การช่วยเหลือ มีพรสวรรค์ทางอำนาจจิต หยั่งรู้ล่วงหน้า ฝันแม่น สนใจใฝ่รู้ ใฝ่เรียน แสวงหาความก้าวหน้าเสมอ มีความทะเยอทะยาน มีฐานะมั่งคั่งร่ำรวยได้เร็ว จะมีวาสนาบารมีเพิ่มพูน ยามมีเคราะห์ภัยก็จะแคล้วคลาด เพราะมีสิ่งศักดิ์สิทธิ์ปกปักรักษามิให้ต้องเดือดร้อนมากนัก สนใจเรื่องศาสตร์และศรัทธา จะมีโชคแบบฟลุคๆๆ อยู่เสมอ มีลางสังหรณ์ดีเยี่ยม เป็นเลขที่ดีมาก</t>
  </si>
  <si>
    <t> ถือเป็นเลขแห่งความสมบูรณ์ อำนวยความสำเร็จแห่งชีวิตอย่างเต็มที่ เจ้าของชื่อนี้มีดวงชะตาสดใส ดาวอาทิตย์และดาวมฤตยูสองดวงส่งผลหนุนนำให้ชีวิตมีบุญมีวาสนาสูง เป็นที่ปรึกษาหรือเป็นผู้นำที่น่าทึ่ง ชะตาชีวิตไม่ลำบาก ไม่ต้องดิ้นรนเหน็ดเหนื่อยต่อสู้มากนัก จะมีความสุขสบายอุดมสมบุรณ์ พรั่งพร้อมด้วยลาภยศปรากฏไกล บ่งบอกถึงความกว้างไกลทะยานไปข้างหน้าอย่างไม่หยุดยั้ง เป็นเลขให้คุณสมบูรณ์ เป็นเลขให้คุณแต่จะทำอะไรต้องอยู่ในความพอดีและมีขอบเขต หากปล่อยตัวตามอิสระ ก็อาจจะส่งผลเสียได้ เพราะอิทธิพลเลข 0 ดาวมฤตยู เป็นตัวเพิ่มพลัง เลข 100 เป็นเลขจุดพอดีของศตวรรษ จึงถือว่าเป็นเลขดีอำนวยความสำเร็จเลขหนึ่ง จะส่งผลดีอย่างเต็มที่</t>
  </si>
  <si>
    <t>หมายเหตุ</t>
  </si>
  <si>
    <t>*ใช้ได้กับรถยนตร์เท่านั้น จักรยานยนตร์ใช้ไม่ได้นะครับ</t>
  </si>
  <si>
    <t>*ในกรณีที่เป็นเลขตัวเดียว เช่น 7 ให้ใส่ 7000 หรือ 0007 ก็ได้ครับผมรวมเท่ากัน</t>
  </si>
  <si>
    <t>*เป็นความเชื่อส่วนบุคคล ทะเบียนดีก็ใช่ว่าชีวิตเราจะดีไปด้วย</t>
  </si>
  <si>
    <t>วันอาทิตย์</t>
  </si>
  <si>
    <t>วันจันทร์</t>
  </si>
  <si>
    <t>วันอังคาร</t>
  </si>
  <si>
    <t>วันพุธ</t>
  </si>
  <si>
    <t>วันพฤหัส</t>
  </si>
  <si>
    <t>วันศุกร์</t>
  </si>
  <si>
    <t>วันเสาร์</t>
  </si>
  <si>
    <t>วันพุธกลางคืน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</si>
</sst>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24"/>
      <color theme="1"/>
      <name val="Tahoma"/>
      <family val="2"/>
      <charset val="222"/>
      <scheme val="minor"/>
    </font>
    <font>
      <sz val="36"/>
      <color theme="1"/>
      <name val="Tahoma"/>
      <family val="2"/>
      <charset val="222"/>
      <scheme val="minor"/>
    </font>
    <font>
      <sz val="10"/>
      <color rgb="FF000000"/>
      <name val="MS Sans Serif"/>
      <family val="2"/>
      <charset val="222"/>
    </font>
    <font>
      <b/>
      <sz val="10"/>
      <color rgb="FF000000"/>
      <name val="MS Sans Serif"/>
      <family val="2"/>
      <charset val="222"/>
    </font>
    <font>
      <sz val="11"/>
      <color theme="0" tint="-4.9989318521683403E-2"/>
      <name val="Tahoma"/>
      <family val="2"/>
      <charset val="222"/>
      <scheme val="minor"/>
    </font>
    <font>
      <sz val="18"/>
      <color theme="4" tint="-0.249977111117893"/>
      <name val="Tahoma"/>
      <family val="2"/>
      <charset val="222"/>
      <scheme val="minor"/>
    </font>
    <font>
      <sz val="16"/>
      <color theme="4" tint="-0.249977111117893"/>
      <name val="Tahoma"/>
      <family val="2"/>
      <charset val="222"/>
      <scheme val="minor"/>
    </font>
    <font>
      <sz val="14"/>
      <color theme="4" tint="-0.249977111117893"/>
      <name val="Tahoma"/>
      <family val="2"/>
      <charset val="222"/>
      <scheme val="minor"/>
    </font>
    <font>
      <sz val="10"/>
      <color theme="9" tint="-0.499984740745262"/>
      <name val="Tahoma"/>
      <family val="2"/>
      <charset val="222"/>
      <scheme val="minor"/>
    </font>
    <font>
      <sz val="10"/>
      <color rgb="FF000000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Protection="1"/>
    <xf numFmtId="0" fontId="0" fillId="0" borderId="4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10" fillId="0" borderId="0" xfId="0" applyFont="1" applyAlignment="1"/>
    <xf numFmtId="0" fontId="0" fillId="0" borderId="0" xfId="0" applyAlignment="1" applyProtection="1">
      <protection locked="0"/>
    </xf>
    <xf numFmtId="0" fontId="10" fillId="0" borderId="0" xfId="0" applyFont="1" applyAlignment="1">
      <alignment horizontal="left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27"/>
  <sheetViews>
    <sheetView tabSelected="1" workbookViewId="0">
      <selection activeCell="B5" sqref="B5:B7"/>
    </sheetView>
  </sheetViews>
  <sheetFormatPr defaultRowHeight="14.25"/>
  <cols>
    <col min="1" max="16384" width="9" style="3"/>
  </cols>
  <sheetData>
    <row r="3" spans="2:10">
      <c r="B3" s="28" t="s">
        <v>43</v>
      </c>
      <c r="C3" s="28"/>
      <c r="D3" s="28"/>
      <c r="E3" s="28"/>
      <c r="F3" s="28"/>
      <c r="G3" s="28"/>
    </row>
    <row r="4" spans="2:10" ht="15" thickBot="1">
      <c r="B4" s="29"/>
      <c r="C4" s="29"/>
      <c r="D4" s="29"/>
      <c r="E4" s="29"/>
      <c r="F4" s="29"/>
      <c r="G4" s="29"/>
    </row>
    <row r="5" spans="2:10">
      <c r="B5" s="19" t="s">
        <v>0</v>
      </c>
      <c r="C5" s="22" t="s">
        <v>0</v>
      </c>
      <c r="D5" s="22">
        <v>0</v>
      </c>
      <c r="E5" s="22">
        <v>0</v>
      </c>
      <c r="F5" s="22">
        <v>0</v>
      </c>
      <c r="G5" s="25">
        <v>7</v>
      </c>
    </row>
    <row r="6" spans="2:10">
      <c r="B6" s="20"/>
      <c r="C6" s="23"/>
      <c r="D6" s="23"/>
      <c r="E6" s="23"/>
      <c r="F6" s="23"/>
      <c r="G6" s="26"/>
    </row>
    <row r="7" spans="2:10" ht="15" thickBot="1">
      <c r="B7" s="21"/>
      <c r="C7" s="24"/>
      <c r="D7" s="24"/>
      <c r="E7" s="24"/>
      <c r="F7" s="24"/>
      <c r="G7" s="27"/>
    </row>
    <row r="9" spans="2:10">
      <c r="B9" s="9">
        <f>VLOOKUP($B$5,'Data Base'!$B$105:C145,2,0)</f>
        <v>1</v>
      </c>
      <c r="C9" s="9">
        <f>VLOOKUP($C$5,'Data Base'!$B$105:C145,2,0)</f>
        <v>1</v>
      </c>
      <c r="D9" s="9">
        <f>D5</f>
        <v>0</v>
      </c>
      <c r="E9" s="9">
        <f t="shared" ref="E9:G9" si="0">E5</f>
        <v>0</v>
      </c>
      <c r="F9" s="9">
        <f t="shared" si="0"/>
        <v>0</v>
      </c>
      <c r="G9" s="9">
        <f t="shared" si="0"/>
        <v>7</v>
      </c>
    </row>
    <row r="12" spans="2:10">
      <c r="B12" s="30" t="s">
        <v>44</v>
      </c>
      <c r="C12" s="30"/>
      <c r="E12" s="32" t="s">
        <v>45</v>
      </c>
      <c r="F12" s="32"/>
      <c r="G12" s="32"/>
      <c r="H12" s="32"/>
      <c r="I12" s="32"/>
    </row>
    <row r="13" spans="2:10" ht="15" thickBot="1">
      <c r="B13" s="31"/>
      <c r="C13" s="31"/>
      <c r="E13" s="33"/>
      <c r="F13" s="33"/>
      <c r="G13" s="33"/>
      <c r="H13" s="33"/>
      <c r="I13" s="33"/>
    </row>
    <row r="14" spans="2:10" ht="14.25" customHeight="1">
      <c r="B14" s="13">
        <f>SUM(B9:G9)</f>
        <v>9</v>
      </c>
      <c r="C14" s="14"/>
      <c r="E14" s="34" t="str">
        <f>VLOOKUP(B14,'Data Base'!B:C,2,0)</f>
        <v>เลขนี้เป็นมงคลมาก เพราะได้พลังจากสิ่งที่มองไม่เห็นมาช่วยดูแลคุ้มครอง ช่วยทำให้กิจการงานใดๆประสบผลสำเร็จ บางครั้งมีอุบัติเหตุก็ทำให้รอดพ้นอย่างไม่น่าเชื่อ มีอายุยืนมั่นคง มีความคิดรวดเร็วว่องไว มีลางสังหรณ์ที่แม่นยำ เลื่อมใส ศรัทธา สนใจในศาสนาเร้นลับสนใจของเก่าแก่ เลขนี้ทำให้อยู่สบาย เรื่องราวชีวิตราบรื่นได้โชคลาภแบบไม่คาดฝัน เพราะมีสิ่งพลังเร้นลับช่วยอยู่ ชอบสะสมของเก่า ของโบราณต่างๆ ถ้าสวดมนตร์บ่อยๆและแผ่เมตตาบารมี พลังสวดมนตร์บำบัดจะช่วยให้พลังของสิ่งที่มองไม่เห็นช่วยคุณได้มากขึ้นไปอีก การทำงานเป็นนักค้าของเก่า นักโบราณคดี โหราจารย์ ผู้ที่ต้องยุ่งเกี่ยวกับเรื่องเร้นลับหรือของเก่าของขลังจะดี</v>
      </c>
      <c r="F14" s="35"/>
      <c r="G14" s="35"/>
      <c r="H14" s="35"/>
      <c r="I14" s="35"/>
      <c r="J14" s="36"/>
    </row>
    <row r="15" spans="2:10" ht="14.25" customHeight="1">
      <c r="B15" s="15"/>
      <c r="C15" s="16"/>
      <c r="E15" s="37"/>
      <c r="F15" s="38"/>
      <c r="G15" s="38"/>
      <c r="H15" s="38"/>
      <c r="I15" s="38"/>
      <c r="J15" s="39"/>
    </row>
    <row r="16" spans="2:10" ht="14.25" customHeight="1" thickBot="1">
      <c r="B16" s="17"/>
      <c r="C16" s="18"/>
      <c r="E16" s="37"/>
      <c r="F16" s="38"/>
      <c r="G16" s="38"/>
      <c r="H16" s="38"/>
      <c r="I16" s="38"/>
      <c r="J16" s="39"/>
    </row>
    <row r="17" spans="2:10">
      <c r="E17" s="37"/>
      <c r="F17" s="38"/>
      <c r="G17" s="38"/>
      <c r="H17" s="38"/>
      <c r="I17" s="38"/>
      <c r="J17" s="39"/>
    </row>
    <row r="18" spans="2:10">
      <c r="E18" s="37"/>
      <c r="F18" s="38"/>
      <c r="G18" s="38"/>
      <c r="H18" s="38"/>
      <c r="I18" s="38"/>
      <c r="J18" s="39"/>
    </row>
    <row r="19" spans="2:10">
      <c r="E19" s="37"/>
      <c r="F19" s="38"/>
      <c r="G19" s="38"/>
      <c r="H19" s="38"/>
      <c r="I19" s="38"/>
      <c r="J19" s="39"/>
    </row>
    <row r="20" spans="2:10">
      <c r="E20" s="37"/>
      <c r="F20" s="38"/>
      <c r="G20" s="38"/>
      <c r="H20" s="38"/>
      <c r="I20" s="38"/>
      <c r="J20" s="39"/>
    </row>
    <row r="21" spans="2:10">
      <c r="E21" s="37"/>
      <c r="F21" s="38"/>
      <c r="G21" s="38"/>
      <c r="H21" s="38"/>
      <c r="I21" s="38"/>
      <c r="J21" s="39"/>
    </row>
    <row r="22" spans="2:10">
      <c r="E22" s="37"/>
      <c r="F22" s="38"/>
      <c r="G22" s="38"/>
      <c r="H22" s="38"/>
      <c r="I22" s="38"/>
      <c r="J22" s="39"/>
    </row>
    <row r="23" spans="2:10" ht="15" thickBot="1">
      <c r="E23" s="40"/>
      <c r="F23" s="41"/>
      <c r="G23" s="41"/>
      <c r="H23" s="41"/>
      <c r="I23" s="41"/>
      <c r="J23" s="42"/>
    </row>
    <row r="25" spans="2:10">
      <c r="B25" s="3" t="s">
        <v>146</v>
      </c>
      <c r="C25" s="3" t="s">
        <v>148</v>
      </c>
    </row>
    <row r="26" spans="2:10">
      <c r="C26" s="3" t="s">
        <v>147</v>
      </c>
    </row>
    <row r="27" spans="2:10">
      <c r="C27" s="3" t="s">
        <v>149</v>
      </c>
    </row>
  </sheetData>
  <sheetProtection password="E6FF" sheet="1" objects="1" scenarios="1" selectLockedCells="1"/>
  <mergeCells count="11">
    <mergeCell ref="F5:F7"/>
    <mergeCell ref="G5:G7"/>
    <mergeCell ref="B3:G4"/>
    <mergeCell ref="B12:C13"/>
    <mergeCell ref="E12:I13"/>
    <mergeCell ref="B14:C16"/>
    <mergeCell ref="B5:B7"/>
    <mergeCell ref="C5:C7"/>
    <mergeCell ref="D5:D7"/>
    <mergeCell ref="E5:E7"/>
    <mergeCell ref="E14:J2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45"/>
  <sheetViews>
    <sheetView workbookViewId="0">
      <selection activeCell="G108" sqref="G108:G109"/>
    </sheetView>
  </sheetViews>
  <sheetFormatPr defaultRowHeight="14.25"/>
  <cols>
    <col min="1" max="5" width="9" style="1"/>
    <col min="6" max="6" width="11.5" style="1" bestFit="1" customWidth="1"/>
    <col min="7" max="16384" width="9" style="1"/>
  </cols>
  <sheetData>
    <row r="2" spans="2:3">
      <c r="B2" s="3">
        <v>1</v>
      </c>
      <c r="C2" s="7" t="s">
        <v>46</v>
      </c>
    </row>
    <row r="3" spans="2:3">
      <c r="B3" s="3">
        <v>2</v>
      </c>
      <c r="C3" s="7" t="s">
        <v>47</v>
      </c>
    </row>
    <row r="4" spans="2:3">
      <c r="B4" s="3">
        <v>3</v>
      </c>
      <c r="C4" s="7" t="s">
        <v>48</v>
      </c>
    </row>
    <row r="5" spans="2:3">
      <c r="B5" s="3">
        <v>4</v>
      </c>
      <c r="C5" s="7" t="s">
        <v>49</v>
      </c>
    </row>
    <row r="6" spans="2:3">
      <c r="B6" s="3">
        <v>5</v>
      </c>
      <c r="C6" s="7" t="s">
        <v>50</v>
      </c>
    </row>
    <row r="7" spans="2:3">
      <c r="B7" s="3">
        <v>6</v>
      </c>
      <c r="C7" s="7" t="s">
        <v>51</v>
      </c>
    </row>
    <row r="8" spans="2:3">
      <c r="B8" s="3">
        <v>7</v>
      </c>
      <c r="C8" s="7" t="s">
        <v>52</v>
      </c>
    </row>
    <row r="9" spans="2:3">
      <c r="B9" s="3">
        <v>8</v>
      </c>
      <c r="C9" s="7" t="s">
        <v>53</v>
      </c>
    </row>
    <row r="10" spans="2:3">
      <c r="B10" s="3">
        <v>9</v>
      </c>
      <c r="C10" s="7" t="s">
        <v>54</v>
      </c>
    </row>
    <row r="11" spans="2:3">
      <c r="B11" s="3">
        <v>10</v>
      </c>
      <c r="C11" s="7" t="s">
        <v>55</v>
      </c>
    </row>
    <row r="12" spans="2:3">
      <c r="B12" s="3">
        <v>11</v>
      </c>
      <c r="C12" s="7" t="s">
        <v>56</v>
      </c>
    </row>
    <row r="13" spans="2:3">
      <c r="B13" s="3">
        <v>12</v>
      </c>
      <c r="C13" s="7" t="s">
        <v>57</v>
      </c>
    </row>
    <row r="14" spans="2:3">
      <c r="B14" s="3">
        <v>13</v>
      </c>
      <c r="C14" s="7" t="s">
        <v>58</v>
      </c>
    </row>
    <row r="15" spans="2:3">
      <c r="B15" s="3">
        <v>14</v>
      </c>
      <c r="C15" s="8" t="s">
        <v>59</v>
      </c>
    </row>
    <row r="16" spans="2:3">
      <c r="B16" s="3">
        <v>15</v>
      </c>
      <c r="C16" s="8" t="s">
        <v>60</v>
      </c>
    </row>
    <row r="17" spans="2:3">
      <c r="B17" s="3">
        <v>16</v>
      </c>
      <c r="C17" s="7" t="s">
        <v>61</v>
      </c>
    </row>
    <row r="18" spans="2:3">
      <c r="B18" s="3">
        <v>17</v>
      </c>
      <c r="C18" s="7" t="s">
        <v>62</v>
      </c>
    </row>
    <row r="19" spans="2:3">
      <c r="B19" s="3">
        <v>18</v>
      </c>
      <c r="C19" s="7" t="s">
        <v>63</v>
      </c>
    </row>
    <row r="20" spans="2:3">
      <c r="B20" s="3">
        <v>19</v>
      </c>
      <c r="C20" s="8" t="s">
        <v>64</v>
      </c>
    </row>
    <row r="21" spans="2:3">
      <c r="B21" s="3">
        <v>20</v>
      </c>
      <c r="C21" s="7" t="s">
        <v>65</v>
      </c>
    </row>
    <row r="22" spans="2:3">
      <c r="B22" s="3">
        <v>21</v>
      </c>
      <c r="C22" s="7" t="s">
        <v>66</v>
      </c>
    </row>
    <row r="23" spans="2:3">
      <c r="B23" s="3">
        <v>22</v>
      </c>
      <c r="C23" s="7" t="s">
        <v>67</v>
      </c>
    </row>
    <row r="24" spans="2:3">
      <c r="B24" s="3">
        <v>23</v>
      </c>
      <c r="C24" s="8" t="s">
        <v>68</v>
      </c>
    </row>
    <row r="25" spans="2:3">
      <c r="B25" s="3">
        <v>24</v>
      </c>
      <c r="C25" s="8" t="s">
        <v>69</v>
      </c>
    </row>
    <row r="26" spans="2:3">
      <c r="B26" s="3">
        <v>25</v>
      </c>
      <c r="C26" s="7" t="s">
        <v>70</v>
      </c>
    </row>
    <row r="27" spans="2:3">
      <c r="B27" s="3">
        <v>26</v>
      </c>
      <c r="C27" s="7" t="s">
        <v>71</v>
      </c>
    </row>
    <row r="28" spans="2:3">
      <c r="B28" s="3">
        <v>27</v>
      </c>
      <c r="C28" s="7" t="s">
        <v>72</v>
      </c>
    </row>
    <row r="29" spans="2:3">
      <c r="B29" s="3">
        <v>28</v>
      </c>
      <c r="C29" s="7" t="s">
        <v>73</v>
      </c>
    </row>
    <row r="30" spans="2:3">
      <c r="B30" s="3">
        <v>29</v>
      </c>
      <c r="C30" s="7" t="s">
        <v>74</v>
      </c>
    </row>
    <row r="31" spans="2:3">
      <c r="B31" s="3">
        <v>30</v>
      </c>
      <c r="C31" s="7" t="s">
        <v>75</v>
      </c>
    </row>
    <row r="32" spans="2:3">
      <c r="B32" s="3">
        <v>31</v>
      </c>
      <c r="C32" s="7" t="s">
        <v>76</v>
      </c>
    </row>
    <row r="33" spans="2:3">
      <c r="B33" s="3">
        <v>32</v>
      </c>
      <c r="C33" s="8" t="s">
        <v>77</v>
      </c>
    </row>
    <row r="34" spans="2:3">
      <c r="B34" s="3">
        <v>33</v>
      </c>
      <c r="C34" s="7" t="s">
        <v>78</v>
      </c>
    </row>
    <row r="35" spans="2:3">
      <c r="B35" s="3">
        <v>34</v>
      </c>
      <c r="C35" s="7" t="s">
        <v>79</v>
      </c>
    </row>
    <row r="36" spans="2:3">
      <c r="B36" s="3">
        <v>35</v>
      </c>
      <c r="C36" s="7" t="s">
        <v>80</v>
      </c>
    </row>
    <row r="37" spans="2:3">
      <c r="B37" s="3">
        <v>36</v>
      </c>
      <c r="C37" s="8" t="s">
        <v>81</v>
      </c>
    </row>
    <row r="38" spans="2:3">
      <c r="B38" s="3">
        <v>37</v>
      </c>
      <c r="C38" s="7" t="s">
        <v>82</v>
      </c>
    </row>
    <row r="39" spans="2:3">
      <c r="B39" s="3">
        <v>38</v>
      </c>
      <c r="C39" s="7" t="s">
        <v>83</v>
      </c>
    </row>
    <row r="40" spans="2:3">
      <c r="B40" s="3">
        <v>39</v>
      </c>
      <c r="C40" s="7" t="s">
        <v>84</v>
      </c>
    </row>
    <row r="41" spans="2:3">
      <c r="B41" s="3">
        <v>40</v>
      </c>
      <c r="C41" s="7" t="s">
        <v>85</v>
      </c>
    </row>
    <row r="42" spans="2:3">
      <c r="B42" s="3">
        <v>41</v>
      </c>
      <c r="C42" s="8" t="s">
        <v>86</v>
      </c>
    </row>
    <row r="43" spans="2:3">
      <c r="B43" s="3">
        <v>42</v>
      </c>
      <c r="C43" s="7" t="s">
        <v>87</v>
      </c>
    </row>
    <row r="44" spans="2:3">
      <c r="B44" s="3">
        <v>43</v>
      </c>
      <c r="C44" s="7" t="s">
        <v>88</v>
      </c>
    </row>
    <row r="45" spans="2:3">
      <c r="B45" s="3">
        <v>44</v>
      </c>
      <c r="C45" s="7" t="s">
        <v>89</v>
      </c>
    </row>
    <row r="46" spans="2:3">
      <c r="B46" s="3">
        <v>45</v>
      </c>
      <c r="C46" s="8" t="s">
        <v>90</v>
      </c>
    </row>
    <row r="47" spans="2:3">
      <c r="B47" s="3">
        <v>46</v>
      </c>
      <c r="C47" s="8" t="s">
        <v>91</v>
      </c>
    </row>
    <row r="48" spans="2:3">
      <c r="B48" s="3">
        <v>47</v>
      </c>
      <c r="C48" s="7" t="s">
        <v>92</v>
      </c>
    </row>
    <row r="49" spans="2:3">
      <c r="B49" s="3">
        <v>48</v>
      </c>
      <c r="C49" s="7" t="s">
        <v>93</v>
      </c>
    </row>
    <row r="50" spans="2:3">
      <c r="B50" s="3">
        <v>49</v>
      </c>
      <c r="C50" s="7" t="s">
        <v>94</v>
      </c>
    </row>
    <row r="51" spans="2:3">
      <c r="B51" s="3">
        <v>50</v>
      </c>
      <c r="C51" s="3" t="s">
        <v>95</v>
      </c>
    </row>
    <row r="52" spans="2:3">
      <c r="B52" s="3">
        <v>51</v>
      </c>
      <c r="C52" s="8" t="s">
        <v>96</v>
      </c>
    </row>
    <row r="53" spans="2:3">
      <c r="B53" s="3">
        <v>52</v>
      </c>
      <c r="C53" s="7" t="s">
        <v>97</v>
      </c>
    </row>
    <row r="54" spans="2:3">
      <c r="B54" s="3">
        <v>53</v>
      </c>
      <c r="C54" s="7" t="s">
        <v>98</v>
      </c>
    </row>
    <row r="55" spans="2:3">
      <c r="B55" s="3">
        <v>54</v>
      </c>
      <c r="C55" s="7" t="s">
        <v>99</v>
      </c>
    </row>
    <row r="56" spans="2:3">
      <c r="B56" s="3">
        <v>55</v>
      </c>
      <c r="C56" s="8" t="s">
        <v>100</v>
      </c>
    </row>
    <row r="57" spans="2:3">
      <c r="B57" s="3">
        <v>56</v>
      </c>
      <c r="C57" s="8" t="s">
        <v>101</v>
      </c>
    </row>
    <row r="58" spans="2:3">
      <c r="B58" s="3">
        <v>57</v>
      </c>
      <c r="C58" s="7" t="s">
        <v>102</v>
      </c>
    </row>
    <row r="59" spans="2:3">
      <c r="B59" s="3">
        <v>58</v>
      </c>
      <c r="C59" s="7" t="s">
        <v>103</v>
      </c>
    </row>
    <row r="60" spans="2:3">
      <c r="B60" s="3">
        <v>59</v>
      </c>
      <c r="C60" s="7" t="s">
        <v>104</v>
      </c>
    </row>
    <row r="61" spans="2:3">
      <c r="B61" s="3">
        <v>60</v>
      </c>
      <c r="C61" s="3" t="s">
        <v>105</v>
      </c>
    </row>
    <row r="62" spans="2:3">
      <c r="B62" s="3">
        <v>61</v>
      </c>
      <c r="C62" s="7" t="s">
        <v>106</v>
      </c>
    </row>
    <row r="63" spans="2:3">
      <c r="B63" s="3">
        <v>62</v>
      </c>
      <c r="C63" s="7" t="s">
        <v>107</v>
      </c>
    </row>
    <row r="64" spans="2:3">
      <c r="B64" s="3">
        <v>63</v>
      </c>
      <c r="C64" s="8" t="s">
        <v>108</v>
      </c>
    </row>
    <row r="65" spans="2:3">
      <c r="B65" s="3">
        <v>64</v>
      </c>
      <c r="C65" s="8" t="s">
        <v>109</v>
      </c>
    </row>
    <row r="66" spans="2:3">
      <c r="B66" s="3">
        <v>65</v>
      </c>
      <c r="C66" s="3" t="s">
        <v>110</v>
      </c>
    </row>
    <row r="67" spans="2:3">
      <c r="B67" s="3">
        <v>66</v>
      </c>
      <c r="C67" s="7" t="s">
        <v>111</v>
      </c>
    </row>
    <row r="68" spans="2:3">
      <c r="B68" s="3">
        <v>67</v>
      </c>
      <c r="C68" s="7" t="s">
        <v>112</v>
      </c>
    </row>
    <row r="69" spans="2:3">
      <c r="B69" s="3">
        <v>68</v>
      </c>
      <c r="C69" s="7" t="s">
        <v>113</v>
      </c>
    </row>
    <row r="70" spans="2:3">
      <c r="B70" s="3">
        <v>69</v>
      </c>
      <c r="C70" s="7" t="s">
        <v>114</v>
      </c>
    </row>
    <row r="71" spans="2:3">
      <c r="B71" s="3">
        <v>70</v>
      </c>
      <c r="C71" s="7" t="s">
        <v>115</v>
      </c>
    </row>
    <row r="72" spans="2:3">
      <c r="B72" s="3">
        <v>71</v>
      </c>
      <c r="C72" s="7" t="s">
        <v>116</v>
      </c>
    </row>
    <row r="73" spans="2:3">
      <c r="B73" s="3">
        <v>72</v>
      </c>
      <c r="C73" s="7" t="s">
        <v>117</v>
      </c>
    </row>
    <row r="74" spans="2:3">
      <c r="B74" s="3">
        <v>73</v>
      </c>
      <c r="C74" s="7" t="s">
        <v>118</v>
      </c>
    </row>
    <row r="75" spans="2:3">
      <c r="B75" s="3">
        <v>74</v>
      </c>
      <c r="C75" s="7" t="s">
        <v>119</v>
      </c>
    </row>
    <row r="76" spans="2:3">
      <c r="B76" s="3">
        <v>75</v>
      </c>
      <c r="C76" s="7" t="s">
        <v>120</v>
      </c>
    </row>
    <row r="77" spans="2:3">
      <c r="B77" s="3">
        <v>76</v>
      </c>
      <c r="C77" s="7" t="s">
        <v>121</v>
      </c>
    </row>
    <row r="78" spans="2:3">
      <c r="B78" s="3">
        <v>77</v>
      </c>
      <c r="C78" s="7" t="s">
        <v>122</v>
      </c>
    </row>
    <row r="79" spans="2:3">
      <c r="B79" s="3">
        <v>78</v>
      </c>
      <c r="C79" s="7" t="s">
        <v>123</v>
      </c>
    </row>
    <row r="80" spans="2:3">
      <c r="B80" s="3">
        <v>79</v>
      </c>
      <c r="C80" s="7" t="s">
        <v>124</v>
      </c>
    </row>
    <row r="81" spans="2:3">
      <c r="B81" s="3">
        <v>80</v>
      </c>
      <c r="C81" s="7" t="s">
        <v>125</v>
      </c>
    </row>
    <row r="82" spans="2:3">
      <c r="B82" s="3">
        <v>81</v>
      </c>
      <c r="C82" s="7" t="s">
        <v>126</v>
      </c>
    </row>
    <row r="83" spans="2:3">
      <c r="B83" s="3">
        <v>82</v>
      </c>
      <c r="C83" s="7" t="s">
        <v>127</v>
      </c>
    </row>
    <row r="84" spans="2:3">
      <c r="B84" s="3">
        <v>83</v>
      </c>
      <c r="C84" s="7" t="s">
        <v>128</v>
      </c>
    </row>
    <row r="85" spans="2:3">
      <c r="B85" s="3">
        <v>84</v>
      </c>
      <c r="C85" s="7" t="s">
        <v>129</v>
      </c>
    </row>
    <row r="86" spans="2:3">
      <c r="B86" s="3">
        <v>85</v>
      </c>
      <c r="C86" s="7" t="s">
        <v>130</v>
      </c>
    </row>
    <row r="87" spans="2:3">
      <c r="B87" s="3">
        <v>86</v>
      </c>
      <c r="C87" s="7" t="s">
        <v>131</v>
      </c>
    </row>
    <row r="88" spans="2:3">
      <c r="B88" s="3">
        <v>87</v>
      </c>
      <c r="C88" s="7" t="s">
        <v>132</v>
      </c>
    </row>
    <row r="89" spans="2:3">
      <c r="B89" s="3">
        <v>88</v>
      </c>
      <c r="C89" s="7" t="s">
        <v>133</v>
      </c>
    </row>
    <row r="90" spans="2:3">
      <c r="B90" s="3">
        <v>89</v>
      </c>
      <c r="C90" s="7" t="s">
        <v>134</v>
      </c>
    </row>
    <row r="91" spans="2:3">
      <c r="B91" s="3">
        <v>90</v>
      </c>
      <c r="C91" s="7" t="s">
        <v>135</v>
      </c>
    </row>
    <row r="92" spans="2:3">
      <c r="B92" s="3">
        <v>91</v>
      </c>
      <c r="C92" s="7" t="s">
        <v>136</v>
      </c>
    </row>
    <row r="93" spans="2:3">
      <c r="B93" s="3">
        <v>92</v>
      </c>
      <c r="C93" s="7" t="s">
        <v>137</v>
      </c>
    </row>
    <row r="94" spans="2:3">
      <c r="B94" s="3">
        <v>93</v>
      </c>
      <c r="C94" s="7" t="s">
        <v>138</v>
      </c>
    </row>
    <row r="95" spans="2:3">
      <c r="B95" s="3">
        <v>94</v>
      </c>
      <c r="C95" s="7" t="s">
        <v>139</v>
      </c>
    </row>
    <row r="96" spans="2:3">
      <c r="B96" s="3">
        <v>95</v>
      </c>
      <c r="C96" s="7" t="s">
        <v>140</v>
      </c>
    </row>
    <row r="97" spans="2:7">
      <c r="B97" s="3">
        <v>96</v>
      </c>
      <c r="C97" s="7" t="s">
        <v>141</v>
      </c>
    </row>
    <row r="98" spans="2:7">
      <c r="B98" s="3">
        <v>97</v>
      </c>
      <c r="C98" s="7" t="s">
        <v>142</v>
      </c>
    </row>
    <row r="99" spans="2:7">
      <c r="B99" s="3">
        <v>98</v>
      </c>
      <c r="C99" s="7" t="s">
        <v>143</v>
      </c>
    </row>
    <row r="100" spans="2:7">
      <c r="B100" s="3">
        <v>99</v>
      </c>
      <c r="C100" s="7" t="s">
        <v>144</v>
      </c>
    </row>
    <row r="101" spans="2:7">
      <c r="B101" s="3">
        <v>100</v>
      </c>
      <c r="C101" s="7" t="s">
        <v>145</v>
      </c>
    </row>
    <row r="104" spans="2:7">
      <c r="B104" s="2" t="s">
        <v>41</v>
      </c>
      <c r="C104" s="2" t="s">
        <v>42</v>
      </c>
      <c r="F104" s="12" t="s">
        <v>150</v>
      </c>
      <c r="G104" s="1">
        <v>6</v>
      </c>
    </row>
    <row r="105" spans="2:7">
      <c r="B105" s="4" t="s">
        <v>0</v>
      </c>
      <c r="C105" s="4">
        <v>1</v>
      </c>
      <c r="F105" s="10" t="s">
        <v>151</v>
      </c>
      <c r="G105" s="1">
        <v>1</v>
      </c>
    </row>
    <row r="106" spans="2:7">
      <c r="B106" s="5" t="s">
        <v>1</v>
      </c>
      <c r="C106" s="5">
        <v>1</v>
      </c>
      <c r="F106" s="10" t="s">
        <v>152</v>
      </c>
      <c r="G106" s="1">
        <v>2</v>
      </c>
    </row>
    <row r="107" spans="2:7">
      <c r="B107" s="5" t="s">
        <v>2</v>
      </c>
      <c r="C107" s="5">
        <v>1</v>
      </c>
      <c r="F107" s="11" t="s">
        <v>153</v>
      </c>
      <c r="G107" s="1">
        <v>3</v>
      </c>
    </row>
    <row r="108" spans="2:7">
      <c r="B108" s="5" t="s">
        <v>3</v>
      </c>
      <c r="C108" s="5">
        <v>1</v>
      </c>
      <c r="F108" s="11" t="s">
        <v>154</v>
      </c>
      <c r="G108" s="1">
        <v>7</v>
      </c>
    </row>
    <row r="109" spans="2:7">
      <c r="B109" s="5" t="s">
        <v>4</v>
      </c>
      <c r="C109" s="5">
        <v>1</v>
      </c>
      <c r="F109" s="11" t="s">
        <v>155</v>
      </c>
      <c r="G109" s="1">
        <v>8</v>
      </c>
    </row>
    <row r="110" spans="2:7">
      <c r="B110" s="5" t="s">
        <v>5</v>
      </c>
      <c r="C110" s="5">
        <v>1</v>
      </c>
      <c r="F110" s="11" t="s">
        <v>156</v>
      </c>
      <c r="G110" s="1">
        <v>4</v>
      </c>
    </row>
    <row r="111" spans="2:7">
      <c r="B111" s="5" t="s">
        <v>6</v>
      </c>
      <c r="C111" s="5">
        <v>2</v>
      </c>
      <c r="F111" s="1" t="s">
        <v>157</v>
      </c>
      <c r="G111" s="1">
        <v>5</v>
      </c>
    </row>
    <row r="112" spans="2:7">
      <c r="B112" s="5" t="s">
        <v>7</v>
      </c>
      <c r="C112" s="5">
        <v>2</v>
      </c>
    </row>
    <row r="113" spans="2:3">
      <c r="B113" s="5" t="s">
        <v>8</v>
      </c>
      <c r="C113" s="5">
        <v>2</v>
      </c>
    </row>
    <row r="114" spans="2:3">
      <c r="B114" s="5" t="s">
        <v>9</v>
      </c>
      <c r="C114" s="5">
        <v>2</v>
      </c>
    </row>
    <row r="115" spans="2:3">
      <c r="B115" s="5" t="s">
        <v>10</v>
      </c>
      <c r="C115" s="5">
        <v>2</v>
      </c>
    </row>
    <row r="116" spans="2:3">
      <c r="B116" s="5" t="s">
        <v>11</v>
      </c>
      <c r="C116" s="5">
        <v>3</v>
      </c>
    </row>
    <row r="117" spans="2:3">
      <c r="B117" s="5" t="s">
        <v>12</v>
      </c>
      <c r="C117" s="5">
        <v>3</v>
      </c>
    </row>
    <row r="118" spans="2:3">
      <c r="B118" s="5" t="s">
        <v>13</v>
      </c>
      <c r="C118" s="5">
        <v>3</v>
      </c>
    </row>
    <row r="119" spans="2:3">
      <c r="B119" s="5" t="s">
        <v>14</v>
      </c>
      <c r="C119" s="5">
        <v>4</v>
      </c>
    </row>
    <row r="120" spans="2:3">
      <c r="B120" s="5" t="s">
        <v>15</v>
      </c>
      <c r="C120" s="5">
        <v>4</v>
      </c>
    </row>
    <row r="121" spans="2:3">
      <c r="B121" s="5" t="s">
        <v>16</v>
      </c>
      <c r="C121" s="5">
        <v>4</v>
      </c>
    </row>
    <row r="122" spans="2:3">
      <c r="B122" s="5" t="s">
        <v>17</v>
      </c>
      <c r="C122" s="5">
        <v>4</v>
      </c>
    </row>
    <row r="123" spans="2:3">
      <c r="B123" s="5" t="s">
        <v>18</v>
      </c>
      <c r="C123" s="5">
        <v>4</v>
      </c>
    </row>
    <row r="124" spans="2:3">
      <c r="B124" s="5" t="s">
        <v>19</v>
      </c>
      <c r="C124" s="5">
        <v>5</v>
      </c>
    </row>
    <row r="125" spans="2:3">
      <c r="B125" s="5" t="s">
        <v>20</v>
      </c>
      <c r="C125" s="5">
        <v>5</v>
      </c>
    </row>
    <row r="126" spans="2:3">
      <c r="B126" s="5" t="s">
        <v>21</v>
      </c>
      <c r="C126" s="5">
        <v>5</v>
      </c>
    </row>
    <row r="127" spans="2:3">
      <c r="B127" s="5" t="s">
        <v>22</v>
      </c>
      <c r="C127" s="5">
        <v>5</v>
      </c>
    </row>
    <row r="128" spans="2:3">
      <c r="B128" s="5" t="s">
        <v>23</v>
      </c>
      <c r="C128" s="5">
        <v>5</v>
      </c>
    </row>
    <row r="129" spans="2:3">
      <c r="B129" s="5" t="s">
        <v>24</v>
      </c>
      <c r="C129" s="5">
        <v>5</v>
      </c>
    </row>
    <row r="130" spans="2:3">
      <c r="B130" s="5" t="s">
        <v>25</v>
      </c>
      <c r="C130" s="5">
        <v>5</v>
      </c>
    </row>
    <row r="131" spans="2:3">
      <c r="B131" s="5" t="s">
        <v>26</v>
      </c>
      <c r="C131" s="5">
        <v>5</v>
      </c>
    </row>
    <row r="132" spans="2:3">
      <c r="B132" s="5" t="s">
        <v>27</v>
      </c>
      <c r="C132" s="5">
        <v>6</v>
      </c>
    </row>
    <row r="133" spans="2:3">
      <c r="B133" s="5" t="s">
        <v>28</v>
      </c>
      <c r="C133" s="5">
        <v>6</v>
      </c>
    </row>
    <row r="134" spans="2:3">
      <c r="B134" s="5" t="s">
        <v>29</v>
      </c>
      <c r="C134" s="5">
        <v>6</v>
      </c>
    </row>
    <row r="135" spans="2:3">
      <c r="B135" s="5" t="s">
        <v>30</v>
      </c>
      <c r="C135" s="5">
        <v>6</v>
      </c>
    </row>
    <row r="136" spans="2:3">
      <c r="B136" s="5" t="s">
        <v>31</v>
      </c>
      <c r="C136" s="5">
        <v>7</v>
      </c>
    </row>
    <row r="137" spans="2:3">
      <c r="B137" s="5" t="s">
        <v>32</v>
      </c>
      <c r="C137" s="5">
        <v>7</v>
      </c>
    </row>
    <row r="138" spans="2:3">
      <c r="B138" s="5" t="s">
        <v>33</v>
      </c>
      <c r="C138" s="5">
        <v>7</v>
      </c>
    </row>
    <row r="139" spans="2:3">
      <c r="B139" s="5" t="s">
        <v>34</v>
      </c>
      <c r="C139" s="5">
        <v>8</v>
      </c>
    </row>
    <row r="140" spans="2:3">
      <c r="B140" s="5" t="s">
        <v>35</v>
      </c>
      <c r="C140" s="5">
        <v>8</v>
      </c>
    </row>
    <row r="141" spans="2:3">
      <c r="B141" s="5" t="s">
        <v>36</v>
      </c>
      <c r="C141" s="5">
        <v>8</v>
      </c>
    </row>
    <row r="142" spans="2:3">
      <c r="B142" s="5" t="s">
        <v>37</v>
      </c>
      <c r="C142" s="5">
        <v>8</v>
      </c>
    </row>
    <row r="143" spans="2:3">
      <c r="B143" s="5" t="s">
        <v>38</v>
      </c>
      <c r="C143" s="5">
        <v>8</v>
      </c>
    </row>
    <row r="144" spans="2:3">
      <c r="B144" s="5" t="s">
        <v>39</v>
      </c>
      <c r="C144" s="5">
        <v>9</v>
      </c>
    </row>
    <row r="145" spans="2:3">
      <c r="B145" s="6" t="s">
        <v>40</v>
      </c>
      <c r="C145" s="6">
        <v>9</v>
      </c>
    </row>
  </sheetData>
  <sheetProtection password="E6FF" sheet="1" objects="1" scenarios="1" select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1" sqref="C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Data Base</vt:lpstr>
      <vt:lpstr>Sheet3</vt:lpstr>
    </vt:vector>
  </TitlesOfParts>
  <Company>Ninja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Devil13</dc:creator>
  <cp:lastModifiedBy>Devil13</cp:lastModifiedBy>
  <dcterms:created xsi:type="dcterms:W3CDTF">2012-05-05T18:11:26Z</dcterms:created>
  <dcterms:modified xsi:type="dcterms:W3CDTF">2012-06-19T12:39:22Z</dcterms:modified>
</cp:coreProperties>
</file>